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E:\ANEXOS ME\Estado de México\"/>
    </mc:Choice>
  </mc:AlternateContent>
  <xr:revisionPtr revIDLastSave="0" documentId="13_ncr:1_{22C9773C-04FA-4361-8527-36FB2F71BB4D}" xr6:coauthVersionLast="44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NEXO 5-RSP-M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B42" i="1" l="1"/>
  <c r="BA42" i="1"/>
  <c r="AW42" i="1"/>
  <c r="AV42" i="1"/>
  <c r="AU42" i="1"/>
  <c r="AT42" i="1"/>
  <c r="AN42" i="1"/>
  <c r="AM42" i="1"/>
  <c r="AL42" i="1"/>
  <c r="AK42" i="1"/>
  <c r="AJ42" i="1"/>
  <c r="AI42" i="1"/>
  <c r="AH42" i="1"/>
  <c r="AG42" i="1"/>
  <c r="AF42" i="1"/>
  <c r="AE42" i="1"/>
  <c r="Y42" i="1"/>
  <c r="X42" i="1"/>
  <c r="W42" i="1"/>
  <c r="V42" i="1"/>
  <c r="U42" i="1"/>
  <c r="T42" i="1"/>
  <c r="S42" i="1"/>
  <c r="R42" i="1"/>
  <c r="Q42" i="1"/>
  <c r="P42" i="1"/>
  <c r="O42" i="1"/>
  <c r="M42" i="1"/>
  <c r="L42" i="1"/>
  <c r="K42" i="1"/>
  <c r="J42" i="1"/>
  <c r="I42" i="1"/>
  <c r="H42" i="1"/>
  <c r="G42" i="1"/>
  <c r="F42" i="1"/>
  <c r="E42" i="1"/>
  <c r="AZ41" i="1"/>
  <c r="BD41" i="1" s="1"/>
  <c r="AS41" i="1"/>
  <c r="AR41" i="1"/>
  <c r="AQ41" i="1"/>
  <c r="AP41" i="1"/>
  <c r="AY41" i="1" s="1"/>
  <c r="AD41" i="1"/>
  <c r="AC41" i="1"/>
  <c r="AB41" i="1"/>
  <c r="AA41" i="1"/>
  <c r="Z41" i="1"/>
  <c r="N41" i="1"/>
  <c r="AZ40" i="1"/>
  <c r="BD40" i="1" s="1"/>
  <c r="AS40" i="1"/>
  <c r="AR40" i="1"/>
  <c r="AQ40" i="1"/>
  <c r="AP40" i="1"/>
  <c r="AD40" i="1"/>
  <c r="AC40" i="1"/>
  <c r="AB40" i="1"/>
  <c r="AA40" i="1"/>
  <c r="Z40" i="1"/>
  <c r="N40" i="1"/>
  <c r="AZ39" i="1"/>
  <c r="BD39" i="1" s="1"/>
  <c r="AS39" i="1"/>
  <c r="AR39" i="1"/>
  <c r="AQ39" i="1"/>
  <c r="AP39" i="1"/>
  <c r="AD39" i="1"/>
  <c r="AC39" i="1"/>
  <c r="AB39" i="1"/>
  <c r="AA39" i="1"/>
  <c r="Z39" i="1"/>
  <c r="N39" i="1"/>
  <c r="AZ38" i="1"/>
  <c r="BD38" i="1" s="1"/>
  <c r="AS38" i="1"/>
  <c r="AR38" i="1"/>
  <c r="AQ38" i="1"/>
  <c r="AP38" i="1"/>
  <c r="AD38" i="1"/>
  <c r="AC38" i="1"/>
  <c r="AB38" i="1"/>
  <c r="AA38" i="1"/>
  <c r="Z38" i="1"/>
  <c r="N38" i="1"/>
  <c r="AZ37" i="1"/>
  <c r="BD37" i="1" s="1"/>
  <c r="AS37" i="1"/>
  <c r="AR37" i="1"/>
  <c r="AQ37" i="1"/>
  <c r="AP37" i="1"/>
  <c r="AD37" i="1"/>
  <c r="AC37" i="1"/>
  <c r="AB37" i="1"/>
  <c r="AA37" i="1"/>
  <c r="Z37" i="1"/>
  <c r="N37" i="1"/>
  <c r="AZ36" i="1"/>
  <c r="BD36" i="1" s="1"/>
  <c r="AS36" i="1"/>
  <c r="AR36" i="1"/>
  <c r="AQ36" i="1"/>
  <c r="AP36" i="1"/>
  <c r="AD36" i="1"/>
  <c r="AC36" i="1"/>
  <c r="AB36" i="1"/>
  <c r="AA36" i="1"/>
  <c r="Z36" i="1"/>
  <c r="N36" i="1"/>
  <c r="AZ35" i="1"/>
  <c r="BD35" i="1" s="1"/>
  <c r="AS35" i="1"/>
  <c r="AR35" i="1"/>
  <c r="AQ35" i="1"/>
  <c r="AP35" i="1"/>
  <c r="AD35" i="1"/>
  <c r="AC35" i="1"/>
  <c r="AB35" i="1"/>
  <c r="AA35" i="1"/>
  <c r="Z35" i="1"/>
  <c r="N35" i="1"/>
  <c r="AZ34" i="1"/>
  <c r="BD34" i="1" s="1"/>
  <c r="AS34" i="1"/>
  <c r="AR34" i="1"/>
  <c r="AQ34" i="1"/>
  <c r="AP34" i="1"/>
  <c r="AD34" i="1"/>
  <c r="AC34" i="1"/>
  <c r="AB34" i="1"/>
  <c r="AA34" i="1"/>
  <c r="Z34" i="1"/>
  <c r="N34" i="1"/>
  <c r="AZ33" i="1"/>
  <c r="BD33" i="1" s="1"/>
  <c r="AS33" i="1"/>
  <c r="AR33" i="1"/>
  <c r="AQ33" i="1"/>
  <c r="AP33" i="1"/>
  <c r="AD33" i="1"/>
  <c r="AC33" i="1"/>
  <c r="AB33" i="1"/>
  <c r="AA33" i="1"/>
  <c r="Z33" i="1"/>
  <c r="N33" i="1"/>
  <c r="AZ32" i="1"/>
  <c r="BD32" i="1" s="1"/>
  <c r="AS32" i="1"/>
  <c r="AR32" i="1"/>
  <c r="AQ32" i="1"/>
  <c r="AP32" i="1"/>
  <c r="AD32" i="1"/>
  <c r="AC32" i="1"/>
  <c r="AB32" i="1"/>
  <c r="AA32" i="1"/>
  <c r="Z32" i="1"/>
  <c r="N32" i="1"/>
  <c r="AZ31" i="1"/>
  <c r="BD31" i="1" s="1"/>
  <c r="AS31" i="1"/>
  <c r="AR31" i="1"/>
  <c r="AQ31" i="1"/>
  <c r="AP31" i="1"/>
  <c r="AD31" i="1"/>
  <c r="AC31" i="1"/>
  <c r="AB31" i="1"/>
  <c r="AA31" i="1"/>
  <c r="Z31" i="1"/>
  <c r="N31" i="1"/>
  <c r="AZ30" i="1"/>
  <c r="BD30" i="1" s="1"/>
  <c r="AS30" i="1"/>
  <c r="AR30" i="1"/>
  <c r="AQ30" i="1"/>
  <c r="AP30" i="1"/>
  <c r="AD30" i="1"/>
  <c r="AC30" i="1"/>
  <c r="AB30" i="1"/>
  <c r="AA30" i="1"/>
  <c r="Z30" i="1"/>
  <c r="N30" i="1"/>
  <c r="AZ29" i="1"/>
  <c r="BD29" i="1" s="1"/>
  <c r="AS29" i="1"/>
  <c r="AR29" i="1"/>
  <c r="AQ29" i="1"/>
  <c r="AP29" i="1"/>
  <c r="AP42" i="1" s="1"/>
  <c r="AD29" i="1"/>
  <c r="AC29" i="1"/>
  <c r="AB29" i="1"/>
  <c r="AA29" i="1"/>
  <c r="AA42" i="1" s="1"/>
  <c r="Z29" i="1"/>
  <c r="N29" i="1"/>
  <c r="BB27" i="1"/>
  <c r="BA27" i="1"/>
  <c r="BA44" i="1" s="1"/>
  <c r="AW27" i="1"/>
  <c r="AV27" i="1"/>
  <c r="AU27" i="1"/>
  <c r="AT27" i="1"/>
  <c r="AN27" i="1"/>
  <c r="AM27" i="1"/>
  <c r="AL27" i="1"/>
  <c r="AK27" i="1"/>
  <c r="AK44" i="1" s="1"/>
  <c r="AJ27" i="1"/>
  <c r="AI27" i="1"/>
  <c r="AH27" i="1"/>
  <c r="AG27" i="1"/>
  <c r="AF27" i="1"/>
  <c r="AE27" i="1"/>
  <c r="Y27" i="1"/>
  <c r="X27" i="1"/>
  <c r="W27" i="1"/>
  <c r="V27" i="1"/>
  <c r="U27" i="1"/>
  <c r="T27" i="1"/>
  <c r="S27" i="1"/>
  <c r="R27" i="1"/>
  <c r="Q27" i="1"/>
  <c r="P27" i="1"/>
  <c r="O27" i="1"/>
  <c r="M27" i="1"/>
  <c r="L27" i="1"/>
  <c r="K27" i="1"/>
  <c r="J27" i="1"/>
  <c r="I27" i="1"/>
  <c r="H27" i="1"/>
  <c r="G27" i="1"/>
  <c r="F27" i="1"/>
  <c r="E27" i="1"/>
  <c r="AZ26" i="1"/>
  <c r="BD26" i="1" s="1"/>
  <c r="AS26" i="1"/>
  <c r="AR26" i="1"/>
  <c r="AQ26" i="1"/>
  <c r="AP26" i="1"/>
  <c r="AD26" i="1"/>
  <c r="AC26" i="1"/>
  <c r="AB26" i="1"/>
  <c r="AA26" i="1"/>
  <c r="Z26" i="1"/>
  <c r="N26" i="1"/>
  <c r="AZ25" i="1"/>
  <c r="BD25" i="1" s="1"/>
  <c r="AS25" i="1"/>
  <c r="AR25" i="1"/>
  <c r="AQ25" i="1"/>
  <c r="AP25" i="1"/>
  <c r="AD25" i="1"/>
  <c r="AC25" i="1"/>
  <c r="AB25" i="1"/>
  <c r="AA25" i="1"/>
  <c r="Z25" i="1"/>
  <c r="N25" i="1"/>
  <c r="AZ24" i="1"/>
  <c r="BD24" i="1" s="1"/>
  <c r="AS24" i="1"/>
  <c r="AR24" i="1"/>
  <c r="AQ24" i="1"/>
  <c r="AP24" i="1"/>
  <c r="AD24" i="1"/>
  <c r="AC24" i="1"/>
  <c r="AB24" i="1"/>
  <c r="AA24" i="1"/>
  <c r="Z24" i="1"/>
  <c r="N24" i="1"/>
  <c r="AZ23" i="1"/>
  <c r="BD23" i="1" s="1"/>
  <c r="AS23" i="1"/>
  <c r="AR23" i="1"/>
  <c r="AQ23" i="1"/>
  <c r="AP23" i="1"/>
  <c r="AY23" i="1" s="1"/>
  <c r="AD23" i="1"/>
  <c r="AC23" i="1"/>
  <c r="AB23" i="1"/>
  <c r="AA23" i="1"/>
  <c r="Z23" i="1"/>
  <c r="N23" i="1"/>
  <c r="AZ22" i="1"/>
  <c r="BD22" i="1" s="1"/>
  <c r="AS22" i="1"/>
  <c r="AR22" i="1"/>
  <c r="AQ22" i="1"/>
  <c r="AP22" i="1"/>
  <c r="AD22" i="1"/>
  <c r="AC22" i="1"/>
  <c r="AB22" i="1"/>
  <c r="AA22" i="1"/>
  <c r="Z22" i="1"/>
  <c r="N22" i="1"/>
  <c r="AZ21" i="1"/>
  <c r="BD21" i="1" s="1"/>
  <c r="AS21" i="1"/>
  <c r="AR21" i="1"/>
  <c r="AQ21" i="1"/>
  <c r="AP21" i="1"/>
  <c r="AD21" i="1"/>
  <c r="AC21" i="1"/>
  <c r="AB21" i="1"/>
  <c r="AA21" i="1"/>
  <c r="Z21" i="1"/>
  <c r="N21" i="1"/>
  <c r="AZ20" i="1"/>
  <c r="BD20" i="1" s="1"/>
  <c r="AS20" i="1"/>
  <c r="AR20" i="1"/>
  <c r="AQ20" i="1"/>
  <c r="AP20" i="1"/>
  <c r="AD20" i="1"/>
  <c r="AC20" i="1"/>
  <c r="AB20" i="1"/>
  <c r="AA20" i="1"/>
  <c r="Z20" i="1"/>
  <c r="N20" i="1"/>
  <c r="AZ19" i="1"/>
  <c r="BD19" i="1" s="1"/>
  <c r="AS19" i="1"/>
  <c r="AR19" i="1"/>
  <c r="AQ19" i="1"/>
  <c r="AP19" i="1"/>
  <c r="AY19" i="1" s="1"/>
  <c r="BF19" i="1" s="1"/>
  <c r="AD19" i="1"/>
  <c r="AC19" i="1"/>
  <c r="AB19" i="1"/>
  <c r="AA19" i="1"/>
  <c r="Z19" i="1"/>
  <c r="N19" i="1"/>
  <c r="AZ18" i="1"/>
  <c r="BD18" i="1" s="1"/>
  <c r="AS18" i="1"/>
  <c r="AR18" i="1"/>
  <c r="AQ18" i="1"/>
  <c r="AP18" i="1"/>
  <c r="AD18" i="1"/>
  <c r="AC18" i="1"/>
  <c r="AB18" i="1"/>
  <c r="AA18" i="1"/>
  <c r="Z18" i="1"/>
  <c r="N18" i="1"/>
  <c r="AZ17" i="1"/>
  <c r="BD17" i="1" s="1"/>
  <c r="AS17" i="1"/>
  <c r="AR17" i="1"/>
  <c r="AQ17" i="1"/>
  <c r="AP17" i="1"/>
  <c r="AD17" i="1"/>
  <c r="AC17" i="1"/>
  <c r="AB17" i="1"/>
  <c r="AA17" i="1"/>
  <c r="Z17" i="1"/>
  <c r="N17" i="1"/>
  <c r="AZ16" i="1"/>
  <c r="BD16" i="1" s="1"/>
  <c r="AS16" i="1"/>
  <c r="AR16" i="1"/>
  <c r="AQ16" i="1"/>
  <c r="AP16" i="1"/>
  <c r="AD16" i="1"/>
  <c r="AC16" i="1"/>
  <c r="AB16" i="1"/>
  <c r="AA16" i="1"/>
  <c r="Z16" i="1"/>
  <c r="N16" i="1"/>
  <c r="AZ15" i="1"/>
  <c r="BD15" i="1" s="1"/>
  <c r="AS15" i="1"/>
  <c r="AR15" i="1"/>
  <c r="AQ15" i="1"/>
  <c r="AP15" i="1"/>
  <c r="AY15" i="1" s="1"/>
  <c r="BF15" i="1" s="1"/>
  <c r="AD15" i="1"/>
  <c r="AC15" i="1"/>
  <c r="AB15" i="1"/>
  <c r="AA15" i="1"/>
  <c r="Z15" i="1"/>
  <c r="N15" i="1"/>
  <c r="AZ14" i="1"/>
  <c r="BD14" i="1" s="1"/>
  <c r="AS14" i="1"/>
  <c r="AR14" i="1"/>
  <c r="AQ14" i="1"/>
  <c r="AP14" i="1"/>
  <c r="AD14" i="1"/>
  <c r="AD27" i="1" s="1"/>
  <c r="AC14" i="1"/>
  <c r="AB14" i="1"/>
  <c r="AA14" i="1"/>
  <c r="Z14" i="1"/>
  <c r="Z27" i="1" s="1"/>
  <c r="N14" i="1"/>
  <c r="AY30" i="1" l="1"/>
  <c r="BF30" i="1" s="1"/>
  <c r="H44" i="1"/>
  <c r="I44" i="1"/>
  <c r="L44" i="1"/>
  <c r="Q44" i="1"/>
  <c r="R44" i="1"/>
  <c r="V44" i="1"/>
  <c r="Y44" i="1"/>
  <c r="AE44" i="1"/>
  <c r="AH44" i="1"/>
  <c r="AI44" i="1"/>
  <c r="AL44" i="1"/>
  <c r="AM44" i="1"/>
  <c r="BB44" i="1"/>
  <c r="AA27" i="1"/>
  <c r="AP27" i="1"/>
  <c r="U44" i="1"/>
  <c r="AB42" i="1"/>
  <c r="AY40" i="1"/>
  <c r="AQ27" i="1"/>
  <c r="AS27" i="1"/>
  <c r="AY17" i="1"/>
  <c r="BF17" i="1" s="1"/>
  <c r="AY21" i="1"/>
  <c r="BF21" i="1" s="1"/>
  <c r="E44" i="1"/>
  <c r="M44" i="1"/>
  <c r="N42" i="1"/>
  <c r="AC42" i="1"/>
  <c r="AR42" i="1"/>
  <c r="AY31" i="1"/>
  <c r="BF31" i="1" s="1"/>
  <c r="AY32" i="1"/>
  <c r="BF32" i="1" s="1"/>
  <c r="AY37" i="1"/>
  <c r="BF37" i="1" s="1"/>
  <c r="AY38" i="1"/>
  <c r="BF38" i="1" s="1"/>
  <c r="F44" i="1"/>
  <c r="J44" i="1"/>
  <c r="O44" i="1"/>
  <c r="S44" i="1"/>
  <c r="W44" i="1"/>
  <c r="AF44" i="1"/>
  <c r="AJ44" i="1"/>
  <c r="AN44" i="1"/>
  <c r="BD27" i="1"/>
  <c r="AY18" i="1"/>
  <c r="BF18" i="1" s="1"/>
  <c r="AY22" i="1"/>
  <c r="AY26" i="1"/>
  <c r="BF26" i="1" s="1"/>
  <c r="AQ42" i="1"/>
  <c r="AY33" i="1"/>
  <c r="BF33" i="1" s="1"/>
  <c r="AY34" i="1"/>
  <c r="BF34" i="1" s="1"/>
  <c r="AY39" i="1"/>
  <c r="BF39" i="1" s="1"/>
  <c r="N27" i="1"/>
  <c r="AC27" i="1"/>
  <c r="AC44" i="1" s="1"/>
  <c r="AR27" i="1"/>
  <c r="AY16" i="1"/>
  <c r="BF16" i="1" s="1"/>
  <c r="AB27" i="1"/>
  <c r="AY20" i="1"/>
  <c r="BF20" i="1" s="1"/>
  <c r="AY24" i="1"/>
  <c r="BF24" i="1" s="1"/>
  <c r="AY25" i="1"/>
  <c r="Z42" i="1"/>
  <c r="Z44" i="1" s="1"/>
  <c r="AD42" i="1"/>
  <c r="AD44" i="1" s="1"/>
  <c r="AS42" i="1"/>
  <c r="AY35" i="1"/>
  <c r="BF35" i="1" s="1"/>
  <c r="AY36" i="1"/>
  <c r="BF36" i="1" s="1"/>
  <c r="G44" i="1"/>
  <c r="K44" i="1"/>
  <c r="P44" i="1"/>
  <c r="T44" i="1"/>
  <c r="X44" i="1"/>
  <c r="AG44" i="1"/>
  <c r="AT44" i="1"/>
  <c r="AA44" i="1"/>
  <c r="BD42" i="1"/>
  <c r="BD44" i="1" s="1"/>
  <c r="BF22" i="1"/>
  <c r="BF40" i="1"/>
  <c r="BF25" i="1"/>
  <c r="BF23" i="1"/>
  <c r="AP44" i="1"/>
  <c r="BF41" i="1"/>
  <c r="AY14" i="1"/>
  <c r="AY29" i="1"/>
  <c r="AZ27" i="1"/>
  <c r="AZ42" i="1"/>
  <c r="N44" i="1" l="1"/>
  <c r="M49" i="1" s="1"/>
  <c r="AB44" i="1"/>
  <c r="AY27" i="1"/>
  <c r="BF14" i="1"/>
  <c r="BF27" i="1" s="1"/>
  <c r="AZ44" i="1"/>
  <c r="AY42" i="1"/>
  <c r="AY44" i="1" s="1"/>
  <c r="BF29" i="1"/>
  <c r="BF42" i="1" s="1"/>
  <c r="BF44" i="1" l="1"/>
  <c r="BF49" i="1" s="1"/>
</calcChain>
</file>

<file path=xl/sharedStrings.xml><?xml version="1.0" encoding="utf-8"?>
<sst xmlns="http://schemas.openxmlformats.org/spreadsheetml/2006/main" count="241" uniqueCount="156">
  <si>
    <t>UNIDAD TÉCNICA DE FISCALIZACIÓN</t>
  </si>
  <si>
    <t>DIRECCIÓN DE AUDITORÍA DE PARTIDOS POLÍTICOS,  AGRUPACIONES POLÍTICAS Y OTROS</t>
  </si>
  <si>
    <t>INFORME ANUAL 2020</t>
  </si>
  <si>
    <t>REDES SOCIALES PROGRESISTAS</t>
  </si>
  <si>
    <t>ESTADO DE MÉXICO</t>
  </si>
  <si>
    <t>INTEGRACIÓN DE IMPUESTOS POR PAGAR AL 31 DE DICIEMBRE DE 2020</t>
  </si>
  <si>
    <t>ANEXO 5-RSP-ME</t>
  </si>
  <si>
    <t>Cons.</t>
  </si>
  <si>
    <t xml:space="preserve">Comité  </t>
  </si>
  <si>
    <t>Núm. de cuenta</t>
  </si>
  <si>
    <t>Nombre de la cuenta o subcuenta</t>
  </si>
  <si>
    <t>Saldo inicial al 1-1-2020</t>
  </si>
  <si>
    <t>Retenciones del ejercicio 2020</t>
  </si>
  <si>
    <t>Pagos o Transferencias en especie en 20XX:</t>
  </si>
  <si>
    <t>Saldo con antigüedad mayor a un año</t>
  </si>
  <si>
    <t>Impuestos pendientes de pago con antigüedad menor a un año</t>
  </si>
  <si>
    <t>Saldo al
 31-12-20 del sujeto obligado</t>
  </si>
  <si>
    <t>Saldos que no fueron objeto de sanción</t>
  </si>
  <si>
    <t>Saldos sancionados</t>
  </si>
  <si>
    <t>Suma del saldo inicial</t>
  </si>
  <si>
    <t>Saldos sancionados en el ejercicio:</t>
  </si>
  <si>
    <t>De obligaciones  del 2019</t>
  </si>
  <si>
    <t>Saldo que no ha sido objeto de sanción</t>
  </si>
  <si>
    <t>Saldo sancionado</t>
  </si>
  <si>
    <t>Subtotal de impuestos con antigüedad mayor a un año</t>
  </si>
  <si>
    <t>2015 y Anteriores</t>
  </si>
  <si>
    <t>2016</t>
  </si>
  <si>
    <t>2017</t>
  </si>
  <si>
    <t>2018</t>
  </si>
  <si>
    <t>2019</t>
  </si>
  <si>
    <t>Con antigüedad mayor a un año</t>
  </si>
  <si>
    <t>Seguimiento (Enterado en 2021)</t>
  </si>
  <si>
    <t>Saldos en negativos</t>
  </si>
  <si>
    <t>Referencia</t>
  </si>
  <si>
    <t>Seguimiento en 2021</t>
  </si>
  <si>
    <t>Enterado (Pagado) en 2021</t>
  </si>
  <si>
    <t xml:space="preserve">Referencia </t>
  </si>
  <si>
    <t>Enterados en 2021</t>
  </si>
  <si>
    <t>Reconocimiento de impuestos de ejercicios anteriores en el 2020</t>
  </si>
  <si>
    <t>Subtotal de impuestos con antigüedad menor a un año</t>
  </si>
  <si>
    <t>2020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</si>
  <si>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</si>
  <si>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</si>
  <si>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</si>
  <si>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</si>
  <si>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</si>
  <si>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</si>
  <si>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</si>
  <si>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</si>
  <si>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</si>
  <si>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(I BIS)</t>
  </si>
  <si>
    <t>(J)</t>
  </si>
  <si>
    <t>(K)</t>
  </si>
  <si>
    <t>(L)</t>
  </si>
  <si>
    <t>( M )</t>
  </si>
  <si>
    <t>( N )</t>
  </si>
  <si>
    <t>( O )</t>
  </si>
  <si>
    <t>( P )</t>
  </si>
  <si>
    <t>( Q)</t>
  </si>
  <si>
    <t>( R )</t>
  </si>
  <si>
    <t>( S )</t>
  </si>
  <si>
    <t>( T )</t>
  </si>
  <si>
    <t>U=((A-K)-Z-AF))</t>
  </si>
  <si>
    <t>V=((B-L)-AA-AG))</t>
  </si>
  <si>
    <t>W=((C-M)-AB-AH))</t>
  </si>
  <si>
    <t>X=((D-N)-AC-AI))</t>
  </si>
  <si>
    <t>Y=((E-O)-AD-AJ)</t>
  </si>
  <si>
    <t>Z</t>
  </si>
  <si>
    <t>AA</t>
  </si>
  <si>
    <t>AB</t>
  </si>
  <si>
    <t>AC</t>
  </si>
  <si>
    <t>AD</t>
  </si>
  <si>
    <t>AF</t>
  </si>
  <si>
    <t>AG</t>
  </si>
  <si>
    <t>AH</t>
  </si>
  <si>
    <t>AI</t>
  </si>
  <si>
    <t>AJ</t>
  </si>
  <si>
    <t>AK=(F-P)-AO</t>
  </si>
  <si>
    <t>AL=(G-Q)-AP</t>
  </si>
  <si>
    <t>AM=(H-R)-AQ</t>
  </si>
  <si>
    <t>AN=(I-S)-AR</t>
  </si>
  <si>
    <t>AO</t>
  </si>
  <si>
    <t>AP</t>
  </si>
  <si>
    <t>AQ</t>
  </si>
  <si>
    <t>AR</t>
  </si>
  <si>
    <t>AS=(U:AR)</t>
  </si>
  <si>
    <t>AT=((J-T)-AU-AV-AW))</t>
  </si>
  <si>
    <t>AU</t>
  </si>
  <si>
    <t>AV</t>
  </si>
  <si>
    <t>AW</t>
  </si>
  <si>
    <t>AX=(AT+AU+AV+AW)</t>
  </si>
  <si>
    <t>AY= (AS+AX)</t>
  </si>
  <si>
    <t>CEE</t>
  </si>
  <si>
    <t>2-1-03-00-0000</t>
  </si>
  <si>
    <t>Impuestos por pagar ordinario</t>
  </si>
  <si>
    <t>2-1-03-01-0000</t>
  </si>
  <si>
    <t>ISR retenido por servicios profesionales</t>
  </si>
  <si>
    <t>2-1-03-02-0000</t>
  </si>
  <si>
    <t>ISR retenido por sueldos y salarios</t>
  </si>
  <si>
    <t>2-1-03-03-0000</t>
  </si>
  <si>
    <t>ISR retenido por honorarios asimilados a sueldos</t>
  </si>
  <si>
    <t>2-1-03-04-0000</t>
  </si>
  <si>
    <t>ISR retenido por arrendamiento</t>
  </si>
  <si>
    <t>2-1-03-05-0000</t>
  </si>
  <si>
    <t>IVA retenido por servicios profesionales</t>
  </si>
  <si>
    <t>2-1-03-06-0000</t>
  </si>
  <si>
    <t>IVA retenido por fletes</t>
  </si>
  <si>
    <t>2-1-03-07-0000</t>
  </si>
  <si>
    <t>IVA retenido por arrendamiento</t>
  </si>
  <si>
    <t>2-1-03-08-0000</t>
  </si>
  <si>
    <t>IMSS</t>
  </si>
  <si>
    <t>2-1-03-09-0000</t>
  </si>
  <si>
    <t>INFONAVIT</t>
  </si>
  <si>
    <t>2-1-03-10-0000</t>
  </si>
  <si>
    <t>RCV</t>
  </si>
  <si>
    <t>2-1-03-11-0000</t>
  </si>
  <si>
    <t>Impuesto sobre nomina</t>
  </si>
  <si>
    <t>2-1-03-12-0000</t>
  </si>
  <si>
    <t>Otros impuestos y/o contribuciones federales</t>
  </si>
  <si>
    <t>2-1-03-13-0000</t>
  </si>
  <si>
    <t>Otros impuestos y/o contribuciones locales</t>
  </si>
  <si>
    <t>Subtotal</t>
  </si>
  <si>
    <t>2-1-04-00-0000</t>
  </si>
  <si>
    <t>Impuestos por pagar procesos electorales</t>
  </si>
  <si>
    <t>2-1-04-01-0000</t>
  </si>
  <si>
    <t>2-1-04-02-0000</t>
  </si>
  <si>
    <t>2-1-04-03-0000</t>
  </si>
  <si>
    <t>2-1-04-04-0000</t>
  </si>
  <si>
    <t>2-1-04-05-0000</t>
  </si>
  <si>
    <t>2-1-04-06-0000</t>
  </si>
  <si>
    <t>2-1-04-07-0000</t>
  </si>
  <si>
    <t>2-1-04-08-0000</t>
  </si>
  <si>
    <t>2-1-04-09-0000</t>
  </si>
  <si>
    <t>2-1-04-10-0000</t>
  </si>
  <si>
    <t>2-1-04-11-0000</t>
  </si>
  <si>
    <t>2-1-04-12-0000</t>
  </si>
  <si>
    <t>2-1-04-13-0000</t>
  </si>
  <si>
    <t>Suma total de los impuestos por pagar</t>
  </si>
  <si>
    <t>Comprobación:</t>
  </si>
  <si>
    <t>Saldos de la balanza de comprobación del sujeto obligado al 31-12-18</t>
  </si>
  <si>
    <t>Diferencia</t>
  </si>
  <si>
    <t>2-1-05-00-0000</t>
  </si>
  <si>
    <t>Multas y sanciones (menores a 1 año)</t>
  </si>
  <si>
    <t>2-1-05-01-0000</t>
  </si>
  <si>
    <t>Instituto Nacional Electoral</t>
  </si>
  <si>
    <t>2-1-05-01-0001</t>
  </si>
  <si>
    <t>Ordinario</t>
  </si>
  <si>
    <t>2-1-05-01-0002</t>
  </si>
  <si>
    <t>Precampaña</t>
  </si>
  <si>
    <t>2-1-05-01-0003</t>
  </si>
  <si>
    <t>Campaña</t>
  </si>
  <si>
    <t>2-1-05-02-0000</t>
  </si>
  <si>
    <t>Organismo Publico Electoral</t>
  </si>
  <si>
    <t>2-1-05-02-0001</t>
  </si>
  <si>
    <t>2-1-05-02-0002</t>
  </si>
  <si>
    <t>2-1-05-02-0003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</si>
</sst>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_ ;\-#,##0.00\ "/>
    <numFmt numFmtId="165" formatCode="\$#,##0.00;\-\$#,##0.00"/>
    <numFmt numFmtId="166" formatCode="\$#,##0.00;[Red]\-\$#,##0.00"/>
    <numFmt numFmtId="167" formatCode="&quot;$&quot;#,##0.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9"/>
      <name val="Arial"/>
      <family val="2"/>
    </font>
    <font>
      <b/>
      <sz val="9"/>
      <color theme="0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1"/>
      <name val="Calibri"/>
      <family val="2"/>
    </font>
    <font>
      <sz val="1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7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CC0066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3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4" fillId="2" borderId="0" xfId="3" applyFont="1" applyFill="1" applyAlignment="1">
      <alignment horizontal="left" vertical="center"/>
    </xf>
    <xf numFmtId="0" fontId="1" fillId="0" borderId="0" xfId="0" applyFont="1" applyAlignment="1">
      <alignment vertical="center"/>
    </xf>
    <xf numFmtId="0" fontId="5" fillId="2" borderId="0" xfId="3" applyFont="1" applyFill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43" fontId="6" fillId="0" borderId="0" xfId="1" applyFont="1" applyFill="1" applyAlignment="1">
      <alignment horizontal="left" vertical="center"/>
    </xf>
    <xf numFmtId="164" fontId="7" fillId="0" borderId="0" xfId="1" applyNumberFormat="1" applyFont="1" applyFill="1" applyAlignment="1">
      <alignment horizontal="left" vertical="center"/>
    </xf>
    <xf numFmtId="0" fontId="9" fillId="0" borderId="0" xfId="0" applyFont="1" applyAlignment="1">
      <alignment horizontal="center" vertical="center"/>
    </xf>
    <xf numFmtId="49" fontId="4" fillId="5" borderId="9" xfId="1" applyNumberFormat="1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 wrapText="1"/>
    </xf>
    <xf numFmtId="49" fontId="4" fillId="6" borderId="9" xfId="1" applyNumberFormat="1" applyFont="1" applyFill="1" applyBorder="1" applyAlignment="1">
      <alignment horizontal="center" vertical="center" wrapText="1"/>
    </xf>
    <xf numFmtId="49" fontId="4" fillId="7" borderId="9" xfId="1" applyNumberFormat="1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/>
    </xf>
    <xf numFmtId="49" fontId="8" fillId="3" borderId="9" xfId="1" applyNumberFormat="1" applyFont="1" applyFill="1" applyBorder="1" applyAlignment="1">
      <alignment horizontal="center" vertical="center" wrapText="1"/>
    </xf>
    <xf numFmtId="164" fontId="11" fillId="4" borderId="9" xfId="1" applyNumberFormat="1" applyFont="1" applyFill="1" applyBorder="1" applyAlignment="1">
      <alignment horizontal="center" vertical="center" wrapText="1"/>
    </xf>
    <xf numFmtId="164" fontId="10" fillId="6" borderId="9" xfId="5" applyNumberFormat="1" applyFont="1" applyFill="1" applyBorder="1" applyAlignment="1">
      <alignment horizontal="center" vertical="center" wrapText="1"/>
    </xf>
    <xf numFmtId="164" fontId="10" fillId="7" borderId="9" xfId="5" applyNumberFormat="1" applyFont="1" applyFill="1" applyBorder="1" applyAlignment="1">
      <alignment horizontal="center" vertical="center" wrapText="1"/>
    </xf>
    <xf numFmtId="164" fontId="11" fillId="8" borderId="9" xfId="5" applyNumberFormat="1" applyFont="1" applyFill="1" applyBorder="1" applyAlignment="1">
      <alignment horizontal="center" vertical="center" wrapText="1"/>
    </xf>
    <xf numFmtId="164" fontId="10" fillId="5" borderId="9" xfId="5" applyNumberFormat="1" applyFont="1" applyFill="1" applyBorder="1" applyAlignment="1">
      <alignment horizontal="center" vertical="center" wrapText="1"/>
    </xf>
    <xf numFmtId="166" fontId="15" fillId="0" borderId="0" xfId="0" applyNumberFormat="1" applyFont="1"/>
    <xf numFmtId="43" fontId="1" fillId="0" borderId="0" xfId="1" applyFont="1" applyFill="1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43" fontId="8" fillId="4" borderId="2" xfId="1" applyFont="1" applyFill="1" applyBorder="1" applyAlignment="1">
      <alignment horizontal="center" vertical="center"/>
    </xf>
    <xf numFmtId="43" fontId="8" fillId="4" borderId="3" xfId="1" applyFont="1" applyFill="1" applyBorder="1" applyAlignment="1">
      <alignment horizontal="center" vertical="center"/>
    </xf>
    <xf numFmtId="43" fontId="8" fillId="4" borderId="4" xfId="1" applyFont="1" applyFill="1" applyBorder="1" applyAlignment="1">
      <alignment horizontal="center"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49" fontId="8" fillId="3" borderId="12" xfId="1" applyNumberFormat="1" applyFont="1" applyFill="1" applyBorder="1" applyAlignment="1">
      <alignment horizontal="center" vertical="center" wrapText="1"/>
    </xf>
    <xf numFmtId="49" fontId="8" fillId="4" borderId="1" xfId="1" applyNumberFormat="1" applyFont="1" applyFill="1" applyBorder="1" applyAlignment="1">
      <alignment horizontal="center" vertical="center" wrapText="1"/>
    </xf>
    <xf numFmtId="49" fontId="8" fillId="4" borderId="12" xfId="1" applyNumberFormat="1" applyFont="1" applyFill="1" applyBorder="1" applyAlignment="1">
      <alignment horizontal="center" vertical="center" wrapText="1"/>
    </xf>
    <xf numFmtId="164" fontId="8" fillId="4" borderId="5" xfId="4" applyNumberFormat="1" applyFont="1" applyFill="1" applyBorder="1" applyAlignment="1">
      <alignment horizontal="center" vertical="center"/>
    </xf>
    <xf numFmtId="164" fontId="8" fillId="4" borderId="6" xfId="4" applyNumberFormat="1" applyFont="1" applyFill="1" applyBorder="1" applyAlignment="1">
      <alignment horizontal="center" vertical="center"/>
    </xf>
    <xf numFmtId="164" fontId="8" fillId="4" borderId="7" xfId="4" applyNumberFormat="1" applyFont="1" applyFill="1" applyBorder="1" applyAlignment="1">
      <alignment horizontal="center" vertical="center"/>
    </xf>
    <xf numFmtId="164" fontId="8" fillId="3" borderId="5" xfId="4" applyNumberFormat="1" applyFont="1" applyFill="1" applyBorder="1" applyAlignment="1">
      <alignment horizontal="center" vertical="center" wrapText="1"/>
    </xf>
    <xf numFmtId="164" fontId="8" fillId="3" borderId="6" xfId="4" applyNumberFormat="1" applyFont="1" applyFill="1" applyBorder="1" applyAlignment="1">
      <alignment horizontal="center" vertical="center" wrapText="1"/>
    </xf>
    <xf numFmtId="164" fontId="8" fillId="3" borderId="7" xfId="4" applyNumberFormat="1" applyFont="1" applyFill="1" applyBorder="1" applyAlignment="1">
      <alignment horizontal="center" vertical="center" wrapText="1"/>
    </xf>
    <xf numFmtId="164" fontId="4" fillId="5" borderId="2" xfId="4" applyNumberFormat="1" applyFont="1" applyFill="1" applyBorder="1" applyAlignment="1">
      <alignment horizontal="center" vertical="center"/>
    </xf>
    <xf numFmtId="164" fontId="4" fillId="5" borderId="3" xfId="4" applyNumberFormat="1" applyFont="1" applyFill="1" applyBorder="1" applyAlignment="1">
      <alignment horizontal="center" vertical="center"/>
    </xf>
    <xf numFmtId="164" fontId="4" fillId="5" borderId="4" xfId="4" applyNumberFormat="1" applyFont="1" applyFill="1" applyBorder="1" applyAlignment="1">
      <alignment horizontal="center" vertical="center"/>
    </xf>
    <xf numFmtId="164" fontId="4" fillId="5" borderId="10" xfId="4" applyNumberFormat="1" applyFont="1" applyFill="1" applyBorder="1" applyAlignment="1">
      <alignment horizontal="center" vertical="center"/>
    </xf>
    <xf numFmtId="164" fontId="4" fillId="5" borderId="0" xfId="4" applyNumberFormat="1" applyFont="1" applyFill="1" applyBorder="1" applyAlignment="1">
      <alignment horizontal="center" vertical="center"/>
    </xf>
    <xf numFmtId="164" fontId="4" fillId="5" borderId="11" xfId="4" applyNumberFormat="1" applyFont="1" applyFill="1" applyBorder="1" applyAlignment="1">
      <alignment horizontal="center" vertical="center"/>
    </xf>
    <xf numFmtId="164" fontId="8" fillId="3" borderId="1" xfId="4" applyNumberFormat="1" applyFont="1" applyFill="1" applyBorder="1" applyAlignment="1">
      <alignment horizontal="center" vertical="center" wrapText="1"/>
    </xf>
    <xf numFmtId="164" fontId="8" fillId="3" borderId="8" xfId="4" applyNumberFormat="1" applyFont="1" applyFill="1" applyBorder="1" applyAlignment="1">
      <alignment horizontal="center" vertical="center" wrapText="1"/>
    </xf>
    <xf numFmtId="164" fontId="8" fillId="3" borderId="12" xfId="4" applyNumberFormat="1" applyFont="1" applyFill="1" applyBorder="1" applyAlignment="1">
      <alignment horizontal="center" vertical="center" wrapText="1"/>
    </xf>
    <xf numFmtId="43" fontId="8" fillId="3" borderId="9" xfId="1" applyFont="1" applyFill="1" applyBorder="1" applyAlignment="1">
      <alignment horizontal="center" vertical="center" wrapText="1"/>
    </xf>
    <xf numFmtId="49" fontId="8" fillId="3" borderId="8" xfId="1" applyNumberFormat="1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/>
    </xf>
    <xf numFmtId="0" fontId="4" fillId="6" borderId="6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43" fontId="4" fillId="7" borderId="5" xfId="1" applyFont="1" applyFill="1" applyBorder="1" applyAlignment="1">
      <alignment horizontal="center" vertical="center" wrapText="1"/>
    </xf>
    <xf numFmtId="43" fontId="4" fillId="7" borderId="6" xfId="1" applyFont="1" applyFill="1" applyBorder="1" applyAlignment="1">
      <alignment horizontal="center" vertical="center" wrapText="1"/>
    </xf>
    <xf numFmtId="43" fontId="4" fillId="7" borderId="7" xfId="1" applyFont="1" applyFill="1" applyBorder="1" applyAlignment="1">
      <alignment horizontal="center" vertical="center" wrapText="1"/>
    </xf>
    <xf numFmtId="49" fontId="4" fillId="7" borderId="5" xfId="1" applyNumberFormat="1" applyFont="1" applyFill="1" applyBorder="1" applyAlignment="1">
      <alignment horizontal="center" vertical="center" wrapText="1"/>
    </xf>
    <xf numFmtId="49" fontId="4" fillId="7" borderId="6" xfId="1" applyNumberFormat="1" applyFont="1" applyFill="1" applyBorder="1" applyAlignment="1">
      <alignment horizontal="center" vertical="center" wrapText="1"/>
    </xf>
    <xf numFmtId="164" fontId="10" fillId="7" borderId="1" xfId="5" applyNumberFormat="1" applyFont="1" applyFill="1" applyBorder="1" applyAlignment="1">
      <alignment horizontal="center" vertical="center" wrapText="1"/>
    </xf>
    <xf numFmtId="164" fontId="10" fillId="7" borderId="8" xfId="5" applyNumberFormat="1" applyFont="1" applyFill="1" applyBorder="1" applyAlignment="1">
      <alignment horizontal="center" vertical="center" wrapText="1"/>
    </xf>
    <xf numFmtId="164" fontId="10" fillId="7" borderId="12" xfId="5" applyNumberFormat="1" applyFont="1" applyFill="1" applyBorder="1" applyAlignment="1">
      <alignment horizontal="center" vertical="center" wrapText="1"/>
    </xf>
    <xf numFmtId="49" fontId="4" fillId="5" borderId="9" xfId="1" applyNumberFormat="1" applyFont="1" applyFill="1" applyBorder="1" applyAlignment="1">
      <alignment horizontal="center" vertical="center" wrapText="1"/>
    </xf>
    <xf numFmtId="164" fontId="4" fillId="5" borderId="9" xfId="4" applyNumberFormat="1" applyFont="1" applyFill="1" applyBorder="1" applyAlignment="1">
      <alignment horizontal="center" vertical="center" wrapText="1"/>
    </xf>
    <xf numFmtId="49" fontId="4" fillId="5" borderId="5" xfId="1" applyNumberFormat="1" applyFont="1" applyFill="1" applyBorder="1" applyAlignment="1">
      <alignment horizontal="center" vertical="center" wrapText="1"/>
    </xf>
    <xf numFmtId="49" fontId="4" fillId="5" borderId="6" xfId="1" applyNumberFormat="1" applyFont="1" applyFill="1" applyBorder="1" applyAlignment="1">
      <alignment horizontal="center" vertical="center" wrapText="1"/>
    </xf>
    <xf numFmtId="49" fontId="4" fillId="5" borderId="7" xfId="1" applyNumberFormat="1" applyFont="1" applyFill="1" applyBorder="1" applyAlignment="1">
      <alignment horizontal="center" vertical="center" wrapText="1"/>
    </xf>
    <xf numFmtId="49" fontId="4" fillId="6" borderId="1" xfId="1" applyNumberFormat="1" applyFont="1" applyFill="1" applyBorder="1" applyAlignment="1">
      <alignment horizontal="center" vertical="center" wrapText="1"/>
    </xf>
    <xf numFmtId="49" fontId="4" fillId="6" borderId="8" xfId="1" applyNumberFormat="1" applyFont="1" applyFill="1" applyBorder="1" applyAlignment="1">
      <alignment horizontal="center" vertical="center" wrapText="1"/>
    </xf>
    <xf numFmtId="49" fontId="4" fillId="6" borderId="12" xfId="1" applyNumberFormat="1" applyFont="1" applyFill="1" applyBorder="1" applyAlignment="1">
      <alignment horizontal="center" vertical="center" wrapText="1"/>
    </xf>
    <xf numFmtId="49" fontId="4" fillId="6" borderId="9" xfId="1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165" fontId="4" fillId="2" borderId="9" xfId="0" applyNumberFormat="1" applyFont="1" applyFill="1" applyBorder="1" applyAlignment="1">
      <alignment horizontal="center" vertical="center"/>
    </xf>
    <xf numFmtId="165" fontId="4" fillId="2" borderId="9" xfId="0" applyNumberFormat="1" applyFont="1" applyFill="1" applyBorder="1" applyAlignment="1">
      <alignment vertical="center" wrapText="1"/>
    </xf>
    <xf numFmtId="43" fontId="12" fillId="2" borderId="9" xfId="1" applyFont="1" applyFill="1" applyBorder="1" applyAlignment="1">
      <alignment horizontal="center" vertical="center"/>
    </xf>
    <xf numFmtId="43" fontId="12" fillId="2" borderId="5" xfId="1" applyFont="1" applyFill="1" applyBorder="1" applyAlignment="1">
      <alignment vertical="center"/>
    </xf>
    <xf numFmtId="43" fontId="12" fillId="2" borderId="6" xfId="1" applyFont="1" applyFill="1" applyBorder="1" applyAlignment="1">
      <alignment vertical="center"/>
    </xf>
    <xf numFmtId="43" fontId="12" fillId="2" borderId="7" xfId="1" applyFont="1" applyFill="1" applyBorder="1" applyAlignment="1">
      <alignment vertical="center"/>
    </xf>
    <xf numFmtId="43" fontId="12" fillId="2" borderId="12" xfId="1" applyFont="1" applyFill="1" applyBorder="1" applyAlignment="1">
      <alignment horizontal="center" vertical="center"/>
    </xf>
    <xf numFmtId="43" fontId="12" fillId="2" borderId="0" xfId="1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166" fontId="5" fillId="2" borderId="9" xfId="0" applyNumberFormat="1" applyFont="1" applyFill="1" applyBorder="1" applyAlignment="1">
      <alignment horizontal="center"/>
    </xf>
    <xf numFmtId="165" fontId="5" fillId="2" borderId="9" xfId="0" applyNumberFormat="1" applyFont="1" applyFill="1" applyBorder="1" applyAlignment="1">
      <alignment vertical="center" wrapText="1"/>
    </xf>
    <xf numFmtId="167" fontId="5" fillId="2" borderId="9" xfId="2" applyNumberFormat="1" applyFont="1" applyFill="1" applyBorder="1" applyAlignment="1">
      <alignment horizontal="right" vertical="center"/>
    </xf>
    <xf numFmtId="167" fontId="9" fillId="2" borderId="9" xfId="1" applyNumberFormat="1" applyFont="1" applyFill="1" applyBorder="1"/>
    <xf numFmtId="167" fontId="9" fillId="2" borderId="9" xfId="2" applyNumberFormat="1" applyFont="1" applyFill="1" applyBorder="1" applyAlignment="1">
      <alignment vertical="center"/>
    </xf>
    <xf numFmtId="44" fontId="9" fillId="2" borderId="0" xfId="2" applyFont="1" applyFill="1" applyAlignment="1">
      <alignment vertical="center"/>
    </xf>
    <xf numFmtId="43" fontId="9" fillId="2" borderId="0" xfId="1" applyFont="1" applyFill="1" applyAlignment="1">
      <alignment vertical="center"/>
    </xf>
    <xf numFmtId="166" fontId="5" fillId="2" borderId="9" xfId="0" applyNumberFormat="1" applyFont="1" applyFill="1" applyBorder="1"/>
    <xf numFmtId="0" fontId="9" fillId="2" borderId="9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left" vertical="center"/>
    </xf>
    <xf numFmtId="0" fontId="12" fillId="2" borderId="9" xfId="0" applyFont="1" applyFill="1" applyBorder="1" applyAlignment="1">
      <alignment horizontal="center" vertical="center"/>
    </xf>
    <xf numFmtId="167" fontId="12" fillId="2" borderId="9" xfId="1" applyNumberFormat="1" applyFont="1" applyFill="1" applyBorder="1" applyAlignment="1">
      <alignment vertical="center"/>
    </xf>
    <xf numFmtId="166" fontId="4" fillId="2" borderId="9" xfId="0" applyNumberFormat="1" applyFont="1" applyFill="1" applyBorder="1" applyAlignment="1">
      <alignment horizontal="center"/>
    </xf>
    <xf numFmtId="166" fontId="4" fillId="2" borderId="9" xfId="0" applyNumberFormat="1" applyFont="1" applyFill="1" applyBorder="1"/>
    <xf numFmtId="0" fontId="9" fillId="2" borderId="9" xfId="0" applyFont="1" applyFill="1" applyBorder="1" applyAlignment="1">
      <alignment vertical="center"/>
    </xf>
    <xf numFmtId="0" fontId="12" fillId="2" borderId="5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left" vertical="center"/>
    </xf>
    <xf numFmtId="167" fontId="9" fillId="2" borderId="0" xfId="1" applyNumberFormat="1" applyFont="1" applyFill="1" applyAlignment="1">
      <alignment vertical="center"/>
    </xf>
    <xf numFmtId="167" fontId="9" fillId="2" borderId="0" xfId="0" applyNumberFormat="1" applyFont="1" applyFill="1" applyAlignment="1">
      <alignment vertical="center"/>
    </xf>
    <xf numFmtId="0" fontId="12" fillId="2" borderId="6" xfId="0" applyFont="1" applyFill="1" applyBorder="1" applyAlignment="1">
      <alignment horizontal="center" vertical="center"/>
    </xf>
    <xf numFmtId="167" fontId="12" fillId="2" borderId="13" xfId="1" applyNumberFormat="1" applyFont="1" applyFill="1" applyBorder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vertical="center"/>
    </xf>
    <xf numFmtId="0" fontId="13" fillId="2" borderId="0" xfId="0" applyFont="1" applyFill="1" applyAlignment="1">
      <alignment horizontal="right" vertical="center"/>
    </xf>
    <xf numFmtId="167" fontId="14" fillId="2" borderId="0" xfId="0" applyNumberFormat="1" applyFont="1" applyFill="1" applyAlignment="1">
      <alignment vertical="center"/>
    </xf>
    <xf numFmtId="167" fontId="1" fillId="2" borderId="0" xfId="0" applyNumberFormat="1" applyFont="1" applyFill="1" applyAlignment="1">
      <alignment vertical="center"/>
    </xf>
    <xf numFmtId="167" fontId="1" fillId="2" borderId="0" xfId="1" applyNumberFormat="1" applyFont="1" applyFill="1" applyAlignment="1">
      <alignment vertical="center"/>
    </xf>
    <xf numFmtId="49" fontId="1" fillId="2" borderId="0" xfId="0" applyNumberFormat="1" applyFont="1" applyFill="1" applyAlignment="1">
      <alignment horizontal="center" vertical="center"/>
    </xf>
    <xf numFmtId="164" fontId="9" fillId="2" borderId="0" xfId="1" applyNumberFormat="1" applyFont="1" applyFill="1"/>
    <xf numFmtId="164" fontId="12" fillId="2" borderId="0" xfId="1" applyNumberFormat="1" applyFont="1" applyFill="1" applyAlignment="1">
      <alignment horizontal="center" vertical="center"/>
    </xf>
    <xf numFmtId="167" fontId="1" fillId="2" borderId="0" xfId="1" applyNumberFormat="1" applyFont="1" applyFill="1" applyBorder="1" applyAlignment="1">
      <alignment vertical="center"/>
    </xf>
    <xf numFmtId="164" fontId="9" fillId="2" borderId="0" xfId="1" applyNumberFormat="1" applyFont="1" applyFill="1" applyAlignment="1">
      <alignment horizontal="right"/>
    </xf>
    <xf numFmtId="166" fontId="15" fillId="2" borderId="0" xfId="0" applyNumberFormat="1" applyFont="1" applyFill="1"/>
    <xf numFmtId="167" fontId="0" fillId="2" borderId="0" xfId="0" applyNumberFormat="1" applyFill="1" applyAlignment="1">
      <alignment horizontal="center" vertical="center"/>
    </xf>
    <xf numFmtId="164" fontId="9" fillId="2" borderId="14" xfId="1" applyNumberFormat="1" applyFont="1" applyFill="1" applyBorder="1" applyAlignment="1">
      <alignment horizontal="center"/>
    </xf>
    <xf numFmtId="164" fontId="9" fillId="2" borderId="0" xfId="1" applyNumberFormat="1" applyFont="1" applyFill="1" applyBorder="1"/>
    <xf numFmtId="164" fontId="9" fillId="2" borderId="14" xfId="1" applyNumberFormat="1" applyFont="1" applyFill="1" applyBorder="1"/>
    <xf numFmtId="167" fontId="1" fillId="2" borderId="0" xfId="0" applyNumberFormat="1" applyFont="1" applyFill="1" applyAlignment="1">
      <alignment horizontal="center" vertical="center"/>
    </xf>
    <xf numFmtId="4" fontId="9" fillId="2" borderId="0" xfId="0" applyNumberFormat="1" applyFont="1" applyFill="1" applyAlignment="1">
      <alignment vertical="center"/>
    </xf>
    <xf numFmtId="43" fontId="1" fillId="2" borderId="0" xfId="1" applyFont="1" applyFill="1" applyBorder="1" applyAlignment="1">
      <alignment vertical="center"/>
    </xf>
    <xf numFmtId="43" fontId="1" fillId="2" borderId="0" xfId="1" applyFont="1" applyFill="1" applyAlignment="1">
      <alignment vertical="center"/>
    </xf>
  </cellXfs>
  <cellStyles count="6">
    <cellStyle name="Millares" xfId="1" builtinId="3"/>
    <cellStyle name="Millares 2" xfId="4" xr:uid="{00000000-0005-0000-0000-000001000000}"/>
    <cellStyle name="Millares 3" xfId="5" xr:uid="{00000000-0005-0000-0000-000002000000}"/>
    <cellStyle name="Moneda" xfId="2" builtinId="4"/>
    <cellStyle name="Normal" xfId="0" builtinId="0"/>
    <cellStyle name="Normal_CEDULAS ANALITICAS" xfId="3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1319139</xdr:colOff>
      <xdr:row>5</xdr:row>
      <xdr:rowOff>89589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AFE82F3-0BAD-47CC-A23F-6E27237D35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8719" cy="11563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F85"/>
  <sheetViews>
    <sheetView tabSelected="1" topLeftCell="A3" zoomScale="70" zoomScaleNormal="70" workbookViewId="0">
      <selection activeCell="D8" sqref="D8:D10"/>
    </sheetView>
  </sheetViews>
  <sheetFormatPr baseColWidth="10" defaultColWidth="11.44140625" defaultRowHeight="13.5" customHeight="1" x14ac:dyDescent="0.3"/>
  <cols>
    <col min="1" max="1" width="6.33203125" style="1" customWidth="1"/>
    <col min="2" max="2" width="22.6640625" style="2" customWidth="1"/>
    <col min="3" max="3" width="18" style="6" customWidth="1"/>
    <col min="4" max="4" width="54.6640625" style="6" customWidth="1"/>
    <col min="5" max="9" width="14.6640625" style="26" customWidth="1"/>
    <col min="10" max="25" width="14.6640625" style="6" customWidth="1"/>
    <col min="26" max="27" width="18.88671875" style="6" customWidth="1"/>
    <col min="28" max="28" width="22.109375" style="6" customWidth="1"/>
    <col min="29" max="30" width="18.88671875" style="6" customWidth="1"/>
    <col min="31" max="34" width="22.88671875" style="6" customWidth="1"/>
    <col min="35" max="35" width="22.33203125" style="6" customWidth="1"/>
    <col min="36" max="39" width="18.6640625" style="6" customWidth="1"/>
    <col min="40" max="41" width="24.33203125" style="6" customWidth="1"/>
    <col min="42" max="50" width="12.88671875" style="6" customWidth="1"/>
    <col min="51" max="51" width="19.88671875" style="6" customWidth="1"/>
    <col min="52" max="52" width="19.88671875" style="6" bestFit="1" customWidth="1"/>
    <col min="53" max="53" width="13.44140625" style="6" bestFit="1" customWidth="1"/>
    <col min="54" max="54" width="15.109375" style="6" customWidth="1"/>
    <col min="55" max="55" width="25.109375" style="6" customWidth="1"/>
    <col min="56" max="56" width="26.6640625" style="6" customWidth="1"/>
    <col min="57" max="57" width="16.88671875" style="6" customWidth="1"/>
    <col min="58" max="58" width="20.6640625" style="6" customWidth="1"/>
    <col min="59" max="16384" width="11.44140625" style="6"/>
  </cols>
  <sheetData>
    <row r="1" spans="1:58" ht="17.399999999999999" customHeight="1" x14ac:dyDescent="0.3">
      <c r="C1" s="3" t="s">
        <v>0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5"/>
      <c r="BF1" s="5"/>
    </row>
    <row r="2" spans="1:58" ht="17.399999999999999" customHeight="1" x14ac:dyDescent="0.3">
      <c r="C2" s="3" t="s">
        <v>1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7"/>
      <c r="BF2" s="7"/>
    </row>
    <row r="3" spans="1:58" ht="17.399999999999999" customHeight="1" x14ac:dyDescent="0.3">
      <c r="C3" s="3" t="s">
        <v>2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8"/>
      <c r="BE3" s="7"/>
      <c r="BF3" s="7"/>
    </row>
    <row r="4" spans="1:58" ht="16.95" customHeight="1" x14ac:dyDescent="0.3">
      <c r="C4" s="3" t="s">
        <v>3</v>
      </c>
      <c r="D4" s="9"/>
      <c r="E4" s="10"/>
      <c r="F4" s="10"/>
      <c r="G4" s="10"/>
      <c r="H4" s="10"/>
      <c r="I4" s="10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7"/>
      <c r="BF4" s="7"/>
    </row>
    <row r="5" spans="1:58" ht="18" customHeight="1" x14ac:dyDescent="0.3">
      <c r="C5" s="3" t="s">
        <v>4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7"/>
      <c r="BF5" s="7"/>
    </row>
    <row r="6" spans="1:58" ht="17.399999999999999" customHeight="1" x14ac:dyDescent="0.3">
      <c r="C6" s="3" t="s">
        <v>5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17.399999999999999" customHeight="1" x14ac:dyDescent="0.3">
      <c r="C7" s="11" t="s">
        <v>6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</row>
    <row r="8" spans="1:58" s="12" customFormat="1" ht="36.75" customHeight="1" x14ac:dyDescent="0.3">
      <c r="A8" s="27" t="s">
        <v>7</v>
      </c>
      <c r="B8" s="27" t="s">
        <v>8</v>
      </c>
      <c r="C8" s="29" t="s">
        <v>9</v>
      </c>
      <c r="D8" s="27" t="s">
        <v>10</v>
      </c>
      <c r="E8" s="31" t="s">
        <v>11</v>
      </c>
      <c r="F8" s="32"/>
      <c r="G8" s="32"/>
      <c r="H8" s="32"/>
      <c r="I8" s="32"/>
      <c r="J8" s="32"/>
      <c r="K8" s="32"/>
      <c r="L8" s="32"/>
      <c r="M8" s="32"/>
      <c r="N8" s="33"/>
      <c r="O8" s="50" t="s">
        <v>12</v>
      </c>
      <c r="P8" s="38" t="s">
        <v>13</v>
      </c>
      <c r="Q8" s="39"/>
      <c r="R8" s="39"/>
      <c r="S8" s="39"/>
      <c r="T8" s="39"/>
      <c r="U8" s="39"/>
      <c r="V8" s="39"/>
      <c r="W8" s="39"/>
      <c r="X8" s="39"/>
      <c r="Y8" s="40"/>
      <c r="Z8" s="41" t="s">
        <v>14</v>
      </c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3"/>
      <c r="AZ8" s="44" t="s">
        <v>15</v>
      </c>
      <c r="BA8" s="45"/>
      <c r="BB8" s="45"/>
      <c r="BC8" s="45"/>
      <c r="BD8" s="45"/>
      <c r="BE8" s="46"/>
      <c r="BF8" s="50" t="s">
        <v>16</v>
      </c>
    </row>
    <row r="9" spans="1:58" s="12" customFormat="1" ht="36.6" customHeight="1" x14ac:dyDescent="0.3">
      <c r="A9" s="28"/>
      <c r="B9" s="28"/>
      <c r="C9" s="30"/>
      <c r="D9" s="28"/>
      <c r="E9" s="53" t="s">
        <v>17</v>
      </c>
      <c r="F9" s="53"/>
      <c r="G9" s="53"/>
      <c r="H9" s="53"/>
      <c r="I9" s="53"/>
      <c r="J9" s="53" t="s">
        <v>18</v>
      </c>
      <c r="K9" s="53"/>
      <c r="L9" s="53"/>
      <c r="M9" s="53"/>
      <c r="N9" s="54" t="s">
        <v>19</v>
      </c>
      <c r="O9" s="51"/>
      <c r="P9" s="53" t="s">
        <v>17</v>
      </c>
      <c r="Q9" s="53"/>
      <c r="R9" s="53"/>
      <c r="S9" s="53"/>
      <c r="T9" s="53"/>
      <c r="U9" s="53" t="s">
        <v>20</v>
      </c>
      <c r="V9" s="53"/>
      <c r="W9" s="53"/>
      <c r="X9" s="53"/>
      <c r="Y9" s="50" t="s">
        <v>21</v>
      </c>
      <c r="Z9" s="55" t="s">
        <v>22</v>
      </c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7"/>
      <c r="AP9" s="58" t="s">
        <v>23</v>
      </c>
      <c r="AQ9" s="59"/>
      <c r="AR9" s="59"/>
      <c r="AS9" s="59"/>
      <c r="AT9" s="59"/>
      <c r="AU9" s="59"/>
      <c r="AV9" s="59"/>
      <c r="AW9" s="59"/>
      <c r="AX9" s="60"/>
      <c r="AY9" s="50" t="s">
        <v>24</v>
      </c>
      <c r="AZ9" s="47"/>
      <c r="BA9" s="48"/>
      <c r="BB9" s="48"/>
      <c r="BC9" s="48"/>
      <c r="BD9" s="48"/>
      <c r="BE9" s="49"/>
      <c r="BF9" s="51"/>
    </row>
    <row r="10" spans="1:58" s="12" customFormat="1" ht="39.6" x14ac:dyDescent="0.3">
      <c r="A10" s="28"/>
      <c r="B10" s="28"/>
      <c r="C10" s="30"/>
      <c r="D10" s="28"/>
      <c r="E10" s="34" t="s">
        <v>25</v>
      </c>
      <c r="F10" s="34" t="s">
        <v>26</v>
      </c>
      <c r="G10" s="34" t="s">
        <v>27</v>
      </c>
      <c r="H10" s="34" t="s">
        <v>28</v>
      </c>
      <c r="I10" s="36" t="s">
        <v>29</v>
      </c>
      <c r="J10" s="34" t="s">
        <v>25</v>
      </c>
      <c r="K10" s="34" t="s">
        <v>26</v>
      </c>
      <c r="L10" s="34" t="s">
        <v>27</v>
      </c>
      <c r="M10" s="34" t="s">
        <v>28</v>
      </c>
      <c r="N10" s="54"/>
      <c r="O10" s="51"/>
      <c r="P10" s="34" t="s">
        <v>25</v>
      </c>
      <c r="Q10" s="34" t="s">
        <v>26</v>
      </c>
      <c r="R10" s="34" t="s">
        <v>27</v>
      </c>
      <c r="S10" s="34" t="s">
        <v>28</v>
      </c>
      <c r="T10" s="36" t="s">
        <v>29</v>
      </c>
      <c r="U10" s="34" t="s">
        <v>25</v>
      </c>
      <c r="V10" s="34" t="s">
        <v>26</v>
      </c>
      <c r="W10" s="34" t="s">
        <v>27</v>
      </c>
      <c r="X10" s="34" t="s">
        <v>28</v>
      </c>
      <c r="Y10" s="51"/>
      <c r="Z10" s="74" t="s">
        <v>30</v>
      </c>
      <c r="AA10" s="74"/>
      <c r="AB10" s="74"/>
      <c r="AC10" s="74"/>
      <c r="AD10" s="74"/>
      <c r="AE10" s="74" t="s">
        <v>31</v>
      </c>
      <c r="AF10" s="74"/>
      <c r="AG10" s="74"/>
      <c r="AH10" s="74"/>
      <c r="AI10" s="74"/>
      <c r="AJ10" s="74" t="s">
        <v>32</v>
      </c>
      <c r="AK10" s="74"/>
      <c r="AL10" s="74"/>
      <c r="AM10" s="74"/>
      <c r="AN10" s="74"/>
      <c r="AO10" s="71" t="s">
        <v>33</v>
      </c>
      <c r="AP10" s="61" t="s">
        <v>34</v>
      </c>
      <c r="AQ10" s="62"/>
      <c r="AR10" s="62"/>
      <c r="AS10" s="62"/>
      <c r="AT10" s="61" t="s">
        <v>35</v>
      </c>
      <c r="AU10" s="62"/>
      <c r="AV10" s="62"/>
      <c r="AW10" s="62"/>
      <c r="AX10" s="63" t="s">
        <v>36</v>
      </c>
      <c r="AY10" s="51"/>
      <c r="AZ10" s="13" t="s">
        <v>34</v>
      </c>
      <c r="BA10" s="13" t="s">
        <v>37</v>
      </c>
      <c r="BB10" s="13" t="s">
        <v>32</v>
      </c>
      <c r="BC10" s="13" t="s">
        <v>38</v>
      </c>
      <c r="BD10" s="66" t="s">
        <v>39</v>
      </c>
      <c r="BE10" s="67" t="s">
        <v>36</v>
      </c>
      <c r="BF10" s="51"/>
    </row>
    <row r="11" spans="1:58" s="12" customFormat="1" ht="26.4" x14ac:dyDescent="0.3">
      <c r="A11" s="14"/>
      <c r="B11" s="14"/>
      <c r="C11" s="15"/>
      <c r="D11" s="14"/>
      <c r="E11" s="35"/>
      <c r="F11" s="35"/>
      <c r="G11" s="35"/>
      <c r="H11" s="35"/>
      <c r="I11" s="37"/>
      <c r="J11" s="35"/>
      <c r="K11" s="35"/>
      <c r="L11" s="35"/>
      <c r="M11" s="35"/>
      <c r="N11" s="35"/>
      <c r="O11" s="52"/>
      <c r="P11" s="35"/>
      <c r="Q11" s="35"/>
      <c r="R11" s="35"/>
      <c r="S11" s="35"/>
      <c r="T11" s="37"/>
      <c r="U11" s="35"/>
      <c r="V11" s="35"/>
      <c r="W11" s="35"/>
      <c r="X11" s="35"/>
      <c r="Y11" s="52"/>
      <c r="Z11" s="16" t="s">
        <v>25</v>
      </c>
      <c r="AA11" s="16" t="s">
        <v>26</v>
      </c>
      <c r="AB11" s="16" t="s">
        <v>27</v>
      </c>
      <c r="AC11" s="16" t="s">
        <v>28</v>
      </c>
      <c r="AD11" s="16" t="s">
        <v>29</v>
      </c>
      <c r="AE11" s="16" t="s">
        <v>25</v>
      </c>
      <c r="AF11" s="16" t="s">
        <v>26</v>
      </c>
      <c r="AG11" s="16" t="s">
        <v>27</v>
      </c>
      <c r="AH11" s="16" t="s">
        <v>28</v>
      </c>
      <c r="AI11" s="16" t="s">
        <v>29</v>
      </c>
      <c r="AJ11" s="16" t="s">
        <v>25</v>
      </c>
      <c r="AK11" s="16" t="s">
        <v>26</v>
      </c>
      <c r="AL11" s="16" t="s">
        <v>27</v>
      </c>
      <c r="AM11" s="16" t="s">
        <v>28</v>
      </c>
      <c r="AN11" s="16" t="s">
        <v>29</v>
      </c>
      <c r="AO11" s="72"/>
      <c r="AP11" s="17" t="s">
        <v>25</v>
      </c>
      <c r="AQ11" s="17" t="s">
        <v>26</v>
      </c>
      <c r="AR11" s="17" t="s">
        <v>27</v>
      </c>
      <c r="AS11" s="17" t="s">
        <v>28</v>
      </c>
      <c r="AT11" s="17" t="s">
        <v>25</v>
      </c>
      <c r="AU11" s="17" t="s">
        <v>26</v>
      </c>
      <c r="AV11" s="17" t="s">
        <v>27</v>
      </c>
      <c r="AW11" s="17" t="s">
        <v>28</v>
      </c>
      <c r="AX11" s="64"/>
      <c r="AY11" s="52"/>
      <c r="AZ11" s="68" t="s">
        <v>40</v>
      </c>
      <c r="BA11" s="69"/>
      <c r="BB11" s="69"/>
      <c r="BC11" s="70"/>
      <c r="BD11" s="66"/>
      <c r="BE11" s="67"/>
      <c r="BF11" s="52"/>
    </row>
    <row r="12" spans="1:58" s="12" customFormat="1" ht="13.2" x14ac:dyDescent="0.3">
      <c r="A12" s="18"/>
      <c r="B12" s="18"/>
      <c r="C12" s="18"/>
      <c r="D12" s="18"/>
      <c r="E12" s="19" t="s">
        <v>41</v>
      </c>
      <c r="F12" s="19" t="s">
        <v>42</v>
      </c>
      <c r="G12" s="19" t="s">
        <v>43</v>
      </c>
      <c r="H12" s="19" t="s">
        <v>44</v>
      </c>
      <c r="I12" s="20" t="s">
        <v>45</v>
      </c>
      <c r="J12" s="19" t="s">
        <v>46</v>
      </c>
      <c r="K12" s="19" t="s">
        <v>47</v>
      </c>
      <c r="L12" s="19" t="s">
        <v>48</v>
      </c>
      <c r="M12" s="19" t="s">
        <v>49</v>
      </c>
      <c r="N12" s="19" t="s">
        <v>50</v>
      </c>
      <c r="O12" s="19" t="s">
        <v>51</v>
      </c>
      <c r="P12" s="19" t="s">
        <v>52</v>
      </c>
      <c r="Q12" s="19" t="s">
        <v>53</v>
      </c>
      <c r="R12" s="19" t="s">
        <v>54</v>
      </c>
      <c r="S12" s="19" t="s">
        <v>55</v>
      </c>
      <c r="T12" s="20" t="s">
        <v>56</v>
      </c>
      <c r="U12" s="19" t="s">
        <v>57</v>
      </c>
      <c r="V12" s="19" t="s">
        <v>58</v>
      </c>
      <c r="W12" s="19" t="s">
        <v>59</v>
      </c>
      <c r="X12" s="19" t="s">
        <v>60</v>
      </c>
      <c r="Y12" s="19" t="s">
        <v>61</v>
      </c>
      <c r="Z12" s="21" t="s">
        <v>62</v>
      </c>
      <c r="AA12" s="21" t="s">
        <v>63</v>
      </c>
      <c r="AB12" s="21" t="s">
        <v>64</v>
      </c>
      <c r="AC12" s="21" t="s">
        <v>65</v>
      </c>
      <c r="AD12" s="21" t="s">
        <v>66</v>
      </c>
      <c r="AE12" s="21" t="s">
        <v>67</v>
      </c>
      <c r="AF12" s="21" t="s">
        <v>68</v>
      </c>
      <c r="AG12" s="21" t="s">
        <v>69</v>
      </c>
      <c r="AH12" s="21" t="s">
        <v>70</v>
      </c>
      <c r="AI12" s="21" t="s">
        <v>71</v>
      </c>
      <c r="AJ12" s="21" t="s">
        <v>72</v>
      </c>
      <c r="AK12" s="21" t="s">
        <v>73</v>
      </c>
      <c r="AL12" s="21" t="s">
        <v>74</v>
      </c>
      <c r="AM12" s="21" t="s">
        <v>75</v>
      </c>
      <c r="AN12" s="21" t="s">
        <v>76</v>
      </c>
      <c r="AO12" s="73"/>
      <c r="AP12" s="22" t="s">
        <v>77</v>
      </c>
      <c r="AQ12" s="22" t="s">
        <v>78</v>
      </c>
      <c r="AR12" s="22" t="s">
        <v>79</v>
      </c>
      <c r="AS12" s="22" t="s">
        <v>80</v>
      </c>
      <c r="AT12" s="22" t="s">
        <v>81</v>
      </c>
      <c r="AU12" s="22" t="s">
        <v>82</v>
      </c>
      <c r="AV12" s="22" t="s">
        <v>83</v>
      </c>
      <c r="AW12" s="22" t="s">
        <v>84</v>
      </c>
      <c r="AX12" s="65"/>
      <c r="AY12" s="23" t="s">
        <v>85</v>
      </c>
      <c r="AZ12" s="24" t="s">
        <v>86</v>
      </c>
      <c r="BA12" s="24" t="s">
        <v>87</v>
      </c>
      <c r="BB12" s="24" t="s">
        <v>88</v>
      </c>
      <c r="BC12" s="24" t="s">
        <v>89</v>
      </c>
      <c r="BD12" s="24" t="s">
        <v>90</v>
      </c>
      <c r="BE12" s="67"/>
      <c r="BF12" s="23" t="s">
        <v>91</v>
      </c>
    </row>
    <row r="13" spans="1:58" s="85" customFormat="1" ht="15.6" customHeight="1" x14ac:dyDescent="0.3">
      <c r="A13" s="75">
        <v>1</v>
      </c>
      <c r="B13" s="76" t="s">
        <v>92</v>
      </c>
      <c r="C13" s="77" t="s">
        <v>93</v>
      </c>
      <c r="D13" s="78" t="s">
        <v>94</v>
      </c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80"/>
      <c r="Q13" s="81"/>
      <c r="R13" s="81"/>
      <c r="S13" s="81"/>
      <c r="T13" s="81"/>
      <c r="U13" s="81"/>
      <c r="V13" s="81"/>
      <c r="W13" s="81"/>
      <c r="X13" s="81"/>
      <c r="Y13" s="82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83"/>
      <c r="AP13" s="83"/>
      <c r="AQ13" s="83"/>
      <c r="AR13" s="83"/>
      <c r="AS13" s="83"/>
      <c r="AT13" s="83"/>
      <c r="AU13" s="83"/>
      <c r="AV13" s="83"/>
      <c r="AW13" s="83"/>
      <c r="AX13" s="83"/>
      <c r="AY13" s="79"/>
      <c r="AZ13" s="83"/>
      <c r="BA13" s="84"/>
      <c r="BB13" s="84"/>
      <c r="BC13" s="84"/>
      <c r="BF13" s="79"/>
    </row>
    <row r="14" spans="1:58" s="91" customFormat="1" ht="15.6" customHeight="1" x14ac:dyDescent="0.25">
      <c r="A14" s="75">
        <v>2</v>
      </c>
      <c r="B14" s="76" t="s">
        <v>92</v>
      </c>
      <c r="C14" s="86" t="s">
        <v>95</v>
      </c>
      <c r="D14" s="87" t="s">
        <v>96</v>
      </c>
      <c r="E14" s="88">
        <v>0</v>
      </c>
      <c r="F14" s="88">
        <v>0</v>
      </c>
      <c r="G14" s="88">
        <v>0</v>
      </c>
      <c r="H14" s="88">
        <v>0</v>
      </c>
      <c r="I14" s="88">
        <v>0</v>
      </c>
      <c r="J14" s="88">
        <v>0</v>
      </c>
      <c r="K14" s="88">
        <v>0</v>
      </c>
      <c r="L14" s="88">
        <v>0</v>
      </c>
      <c r="M14" s="88">
        <v>0</v>
      </c>
      <c r="N14" s="88">
        <f>SUM(E14:M14)</f>
        <v>0</v>
      </c>
      <c r="O14" s="88">
        <v>0</v>
      </c>
      <c r="P14" s="88">
        <v>0</v>
      </c>
      <c r="Q14" s="88">
        <v>0</v>
      </c>
      <c r="R14" s="88">
        <v>0</v>
      </c>
      <c r="S14" s="88">
        <v>0</v>
      </c>
      <c r="T14" s="88">
        <v>0</v>
      </c>
      <c r="U14" s="88">
        <v>0</v>
      </c>
      <c r="V14" s="88">
        <v>0</v>
      </c>
      <c r="W14" s="88">
        <v>0</v>
      </c>
      <c r="X14" s="88">
        <v>0</v>
      </c>
      <c r="Y14" s="88">
        <v>0</v>
      </c>
      <c r="Z14" s="89">
        <f>((E14-P14)-AE14-AJ14)</f>
        <v>0</v>
      </c>
      <c r="AA14" s="89">
        <f t="shared" ref="AA14:AD26" si="0">((F14-Q14)-AF14-AK14)</f>
        <v>0</v>
      </c>
      <c r="AB14" s="89">
        <f t="shared" si="0"/>
        <v>0</v>
      </c>
      <c r="AC14" s="89">
        <f t="shared" si="0"/>
        <v>0</v>
      </c>
      <c r="AD14" s="89">
        <f t="shared" si="0"/>
        <v>0</v>
      </c>
      <c r="AE14" s="89">
        <v>0</v>
      </c>
      <c r="AF14" s="89">
        <v>0</v>
      </c>
      <c r="AG14" s="89">
        <v>0</v>
      </c>
      <c r="AH14" s="89">
        <v>0</v>
      </c>
      <c r="AI14" s="89">
        <v>0</v>
      </c>
      <c r="AJ14" s="89">
        <v>0</v>
      </c>
      <c r="AK14" s="89">
        <v>0</v>
      </c>
      <c r="AL14" s="89">
        <v>0</v>
      </c>
      <c r="AM14" s="89">
        <v>0</v>
      </c>
      <c r="AN14" s="89">
        <v>0</v>
      </c>
      <c r="AO14" s="89"/>
      <c r="AP14" s="89">
        <f t="shared" ref="AP14:AS26" si="1">((J14-U14)-AT14)</f>
        <v>0</v>
      </c>
      <c r="AQ14" s="89">
        <f t="shared" si="1"/>
        <v>0</v>
      </c>
      <c r="AR14" s="89">
        <f t="shared" si="1"/>
        <v>0</v>
      </c>
      <c r="AS14" s="89">
        <f t="shared" si="1"/>
        <v>0</v>
      </c>
      <c r="AT14" s="89">
        <v>0</v>
      </c>
      <c r="AU14" s="89">
        <v>0</v>
      </c>
      <c r="AV14" s="89">
        <v>0</v>
      </c>
      <c r="AW14" s="89">
        <v>0</v>
      </c>
      <c r="AX14" s="89"/>
      <c r="AY14" s="90">
        <f>AE14+AF14+AG14+AH14+AI14+AJ14+AK14+AL14+AM14+AN14+AP14+AQ14+AR14+AS14+AT14+AU14+AV14+AW14</f>
        <v>0</v>
      </c>
      <c r="AZ14" s="89">
        <f t="shared" ref="AZ14:AZ26" si="2">((O14-Y14)-BA14-BB14-BC14)</f>
        <v>0</v>
      </c>
      <c r="BA14" s="89">
        <v>0</v>
      </c>
      <c r="BB14" s="89">
        <v>0</v>
      </c>
      <c r="BC14" s="89"/>
      <c r="BD14" s="89">
        <f>SUM(AZ14:BC14)</f>
        <v>0</v>
      </c>
      <c r="BE14" s="89"/>
      <c r="BF14" s="89">
        <f t="shared" ref="BF14:BF26" si="3">+AY14+BD14</f>
        <v>0</v>
      </c>
    </row>
    <row r="15" spans="1:58" s="92" customFormat="1" ht="15.6" customHeight="1" x14ac:dyDescent="0.25">
      <c r="A15" s="75">
        <v>3</v>
      </c>
      <c r="B15" s="76" t="s">
        <v>92</v>
      </c>
      <c r="C15" s="86" t="s">
        <v>97</v>
      </c>
      <c r="D15" s="87" t="s">
        <v>98</v>
      </c>
      <c r="E15" s="88">
        <v>0</v>
      </c>
      <c r="F15" s="88">
        <v>0</v>
      </c>
      <c r="G15" s="88">
        <v>0</v>
      </c>
      <c r="H15" s="88">
        <v>0</v>
      </c>
      <c r="I15" s="88">
        <v>0</v>
      </c>
      <c r="J15" s="88">
        <v>0</v>
      </c>
      <c r="K15" s="88">
        <v>0</v>
      </c>
      <c r="L15" s="88">
        <v>0</v>
      </c>
      <c r="M15" s="88">
        <v>0</v>
      </c>
      <c r="N15" s="88">
        <f t="shared" ref="N15:N41" si="4">SUM(E15:M15)</f>
        <v>0</v>
      </c>
      <c r="O15" s="88">
        <v>0</v>
      </c>
      <c r="P15" s="88">
        <v>0</v>
      </c>
      <c r="Q15" s="88">
        <v>0</v>
      </c>
      <c r="R15" s="88">
        <v>0</v>
      </c>
      <c r="S15" s="88">
        <v>0</v>
      </c>
      <c r="T15" s="88">
        <v>0</v>
      </c>
      <c r="U15" s="88">
        <v>0</v>
      </c>
      <c r="V15" s="88">
        <v>0</v>
      </c>
      <c r="W15" s="88">
        <v>0</v>
      </c>
      <c r="X15" s="88">
        <v>0</v>
      </c>
      <c r="Y15" s="88">
        <v>0</v>
      </c>
      <c r="Z15" s="89">
        <f t="shared" ref="Z15:Z26" si="5">((E15-P15)-AE15-AJ15)</f>
        <v>0</v>
      </c>
      <c r="AA15" s="89">
        <f t="shared" si="0"/>
        <v>0</v>
      </c>
      <c r="AB15" s="89">
        <f t="shared" si="0"/>
        <v>0</v>
      </c>
      <c r="AC15" s="89">
        <f t="shared" si="0"/>
        <v>0</v>
      </c>
      <c r="AD15" s="89">
        <f t="shared" si="0"/>
        <v>0</v>
      </c>
      <c r="AE15" s="89">
        <v>0</v>
      </c>
      <c r="AF15" s="89">
        <v>0</v>
      </c>
      <c r="AG15" s="89">
        <v>0</v>
      </c>
      <c r="AH15" s="89">
        <v>0</v>
      </c>
      <c r="AI15" s="89">
        <v>0</v>
      </c>
      <c r="AJ15" s="89">
        <v>0</v>
      </c>
      <c r="AK15" s="89">
        <v>0</v>
      </c>
      <c r="AL15" s="89">
        <v>0</v>
      </c>
      <c r="AM15" s="89">
        <v>0</v>
      </c>
      <c r="AN15" s="89">
        <v>0</v>
      </c>
      <c r="AO15" s="89"/>
      <c r="AP15" s="89">
        <f t="shared" si="1"/>
        <v>0</v>
      </c>
      <c r="AQ15" s="89">
        <f t="shared" si="1"/>
        <v>0</v>
      </c>
      <c r="AR15" s="89">
        <f t="shared" si="1"/>
        <v>0</v>
      </c>
      <c r="AS15" s="89">
        <f t="shared" si="1"/>
        <v>0</v>
      </c>
      <c r="AT15" s="89">
        <v>0</v>
      </c>
      <c r="AU15" s="89">
        <v>0</v>
      </c>
      <c r="AV15" s="89">
        <v>0</v>
      </c>
      <c r="AW15" s="89">
        <v>0</v>
      </c>
      <c r="AX15" s="89"/>
      <c r="AY15" s="90">
        <f t="shared" ref="AY15:AY26" si="6">AE15+AF15+AG15+AH15+AI15+AJ15+AK15+AL15+AM15+AN15+AP15+AQ15+AR15+AS15+AT15+AU15+AV15+AW15</f>
        <v>0</v>
      </c>
      <c r="AZ15" s="89">
        <f t="shared" si="2"/>
        <v>0</v>
      </c>
      <c r="BA15" s="89">
        <v>0</v>
      </c>
      <c r="BB15" s="89">
        <v>0</v>
      </c>
      <c r="BC15" s="89"/>
      <c r="BD15" s="89">
        <f t="shared" ref="BD15:BD26" si="7">SUM(AZ15:BC15)</f>
        <v>0</v>
      </c>
      <c r="BE15" s="89"/>
      <c r="BF15" s="89">
        <f t="shared" si="3"/>
        <v>0</v>
      </c>
    </row>
    <row r="16" spans="1:58" s="92" customFormat="1" ht="15.6" customHeight="1" x14ac:dyDescent="0.25">
      <c r="A16" s="75">
        <v>4</v>
      </c>
      <c r="B16" s="76" t="s">
        <v>92</v>
      </c>
      <c r="C16" s="86" t="s">
        <v>99</v>
      </c>
      <c r="D16" s="87" t="s">
        <v>100</v>
      </c>
      <c r="E16" s="88">
        <v>0</v>
      </c>
      <c r="F16" s="88">
        <v>0</v>
      </c>
      <c r="G16" s="88">
        <v>0</v>
      </c>
      <c r="H16" s="88">
        <v>0</v>
      </c>
      <c r="I16" s="88">
        <v>0</v>
      </c>
      <c r="J16" s="88">
        <v>0</v>
      </c>
      <c r="K16" s="88">
        <v>0</v>
      </c>
      <c r="L16" s="88">
        <v>0</v>
      </c>
      <c r="M16" s="88">
        <v>0</v>
      </c>
      <c r="N16" s="88">
        <f t="shared" si="4"/>
        <v>0</v>
      </c>
      <c r="O16" s="88">
        <v>365699.55</v>
      </c>
      <c r="P16" s="88">
        <v>0</v>
      </c>
      <c r="Q16" s="88">
        <v>0</v>
      </c>
      <c r="R16" s="88">
        <v>0</v>
      </c>
      <c r="S16" s="88">
        <v>0</v>
      </c>
      <c r="T16" s="88">
        <v>0</v>
      </c>
      <c r="U16" s="88">
        <v>0</v>
      </c>
      <c r="V16" s="88">
        <v>0</v>
      </c>
      <c r="W16" s="88">
        <v>0</v>
      </c>
      <c r="X16" s="88">
        <v>0</v>
      </c>
      <c r="Y16" s="88">
        <v>0</v>
      </c>
      <c r="Z16" s="89">
        <f t="shared" si="5"/>
        <v>0</v>
      </c>
      <c r="AA16" s="89">
        <f t="shared" si="0"/>
        <v>0</v>
      </c>
      <c r="AB16" s="89">
        <f t="shared" si="0"/>
        <v>0</v>
      </c>
      <c r="AC16" s="89">
        <f t="shared" si="0"/>
        <v>0</v>
      </c>
      <c r="AD16" s="89">
        <f t="shared" si="0"/>
        <v>0</v>
      </c>
      <c r="AE16" s="89">
        <v>0</v>
      </c>
      <c r="AF16" s="89">
        <v>0</v>
      </c>
      <c r="AG16" s="89">
        <v>0</v>
      </c>
      <c r="AH16" s="89">
        <v>0</v>
      </c>
      <c r="AI16" s="89">
        <v>0</v>
      </c>
      <c r="AJ16" s="89">
        <v>0</v>
      </c>
      <c r="AK16" s="89">
        <v>0</v>
      </c>
      <c r="AL16" s="89">
        <v>0</v>
      </c>
      <c r="AM16" s="89">
        <v>0</v>
      </c>
      <c r="AN16" s="89">
        <v>0</v>
      </c>
      <c r="AO16" s="89"/>
      <c r="AP16" s="89">
        <f t="shared" si="1"/>
        <v>0</v>
      </c>
      <c r="AQ16" s="89">
        <f t="shared" si="1"/>
        <v>0</v>
      </c>
      <c r="AR16" s="89">
        <f t="shared" si="1"/>
        <v>0</v>
      </c>
      <c r="AS16" s="89">
        <f t="shared" si="1"/>
        <v>0</v>
      </c>
      <c r="AT16" s="89">
        <v>0</v>
      </c>
      <c r="AU16" s="89">
        <v>0</v>
      </c>
      <c r="AV16" s="89">
        <v>0</v>
      </c>
      <c r="AW16" s="89">
        <v>0</v>
      </c>
      <c r="AX16" s="89"/>
      <c r="AY16" s="90">
        <f t="shared" si="6"/>
        <v>0</v>
      </c>
      <c r="AZ16" s="89">
        <f t="shared" si="2"/>
        <v>365699.55</v>
      </c>
      <c r="BA16" s="89">
        <v>0</v>
      </c>
      <c r="BB16" s="89">
        <v>0</v>
      </c>
      <c r="BC16" s="89"/>
      <c r="BD16" s="89">
        <f t="shared" si="7"/>
        <v>365699.55</v>
      </c>
      <c r="BE16" s="89"/>
      <c r="BF16" s="89">
        <f t="shared" si="3"/>
        <v>365699.55</v>
      </c>
    </row>
    <row r="17" spans="1:58" s="92" customFormat="1" ht="15.6" customHeight="1" x14ac:dyDescent="0.25">
      <c r="A17" s="75">
        <v>5</v>
      </c>
      <c r="B17" s="76" t="s">
        <v>92</v>
      </c>
      <c r="C17" s="86" t="s">
        <v>101</v>
      </c>
      <c r="D17" s="93" t="s">
        <v>102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f t="shared" si="4"/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9">
        <f t="shared" si="5"/>
        <v>0</v>
      </c>
      <c r="AA17" s="89">
        <f t="shared" si="0"/>
        <v>0</v>
      </c>
      <c r="AB17" s="89">
        <f t="shared" si="0"/>
        <v>0</v>
      </c>
      <c r="AC17" s="89">
        <f t="shared" si="0"/>
        <v>0</v>
      </c>
      <c r="AD17" s="89">
        <f t="shared" si="0"/>
        <v>0</v>
      </c>
      <c r="AE17" s="89">
        <v>0</v>
      </c>
      <c r="AF17" s="89">
        <v>0</v>
      </c>
      <c r="AG17" s="89">
        <v>0</v>
      </c>
      <c r="AH17" s="89">
        <v>0</v>
      </c>
      <c r="AI17" s="89">
        <v>0</v>
      </c>
      <c r="AJ17" s="89">
        <v>0</v>
      </c>
      <c r="AK17" s="89">
        <v>0</v>
      </c>
      <c r="AL17" s="89">
        <v>0</v>
      </c>
      <c r="AM17" s="89">
        <v>0</v>
      </c>
      <c r="AN17" s="89">
        <v>0</v>
      </c>
      <c r="AO17" s="89"/>
      <c r="AP17" s="89">
        <f t="shared" si="1"/>
        <v>0</v>
      </c>
      <c r="AQ17" s="89">
        <f t="shared" si="1"/>
        <v>0</v>
      </c>
      <c r="AR17" s="89">
        <f t="shared" si="1"/>
        <v>0</v>
      </c>
      <c r="AS17" s="89">
        <f t="shared" si="1"/>
        <v>0</v>
      </c>
      <c r="AT17" s="89">
        <v>0</v>
      </c>
      <c r="AU17" s="89">
        <v>0</v>
      </c>
      <c r="AV17" s="89">
        <v>0</v>
      </c>
      <c r="AW17" s="89">
        <v>0</v>
      </c>
      <c r="AX17" s="89"/>
      <c r="AY17" s="90">
        <f t="shared" si="6"/>
        <v>0</v>
      </c>
      <c r="AZ17" s="89">
        <f t="shared" si="2"/>
        <v>0</v>
      </c>
      <c r="BA17" s="89">
        <v>0</v>
      </c>
      <c r="BB17" s="89">
        <v>0</v>
      </c>
      <c r="BC17" s="89"/>
      <c r="BD17" s="89">
        <f t="shared" si="7"/>
        <v>0</v>
      </c>
      <c r="BE17" s="89"/>
      <c r="BF17" s="89">
        <f t="shared" si="3"/>
        <v>0</v>
      </c>
    </row>
    <row r="18" spans="1:58" s="92" customFormat="1" ht="15.6" customHeight="1" x14ac:dyDescent="0.25">
      <c r="A18" s="75">
        <v>6</v>
      </c>
      <c r="B18" s="76" t="s">
        <v>92</v>
      </c>
      <c r="C18" s="86" t="s">
        <v>103</v>
      </c>
      <c r="D18" s="87" t="s">
        <v>104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f t="shared" si="4"/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9">
        <f t="shared" si="5"/>
        <v>0</v>
      </c>
      <c r="AA18" s="89">
        <f t="shared" si="0"/>
        <v>0</v>
      </c>
      <c r="AB18" s="89">
        <f t="shared" si="0"/>
        <v>0</v>
      </c>
      <c r="AC18" s="89">
        <f t="shared" si="0"/>
        <v>0</v>
      </c>
      <c r="AD18" s="89">
        <f t="shared" si="0"/>
        <v>0</v>
      </c>
      <c r="AE18" s="89">
        <v>0</v>
      </c>
      <c r="AF18" s="89">
        <v>0</v>
      </c>
      <c r="AG18" s="89">
        <v>0</v>
      </c>
      <c r="AH18" s="89">
        <v>0</v>
      </c>
      <c r="AI18" s="89">
        <v>0</v>
      </c>
      <c r="AJ18" s="89">
        <v>0</v>
      </c>
      <c r="AK18" s="89">
        <v>0</v>
      </c>
      <c r="AL18" s="89">
        <v>0</v>
      </c>
      <c r="AM18" s="89">
        <v>0</v>
      </c>
      <c r="AN18" s="89">
        <v>0</v>
      </c>
      <c r="AO18" s="89"/>
      <c r="AP18" s="89">
        <f t="shared" si="1"/>
        <v>0</v>
      </c>
      <c r="AQ18" s="89">
        <f t="shared" si="1"/>
        <v>0</v>
      </c>
      <c r="AR18" s="89">
        <f t="shared" si="1"/>
        <v>0</v>
      </c>
      <c r="AS18" s="89">
        <f t="shared" si="1"/>
        <v>0</v>
      </c>
      <c r="AT18" s="89">
        <v>0</v>
      </c>
      <c r="AU18" s="89">
        <v>0</v>
      </c>
      <c r="AV18" s="89">
        <v>0</v>
      </c>
      <c r="AW18" s="89">
        <v>0</v>
      </c>
      <c r="AX18" s="89"/>
      <c r="AY18" s="90">
        <f t="shared" si="6"/>
        <v>0</v>
      </c>
      <c r="AZ18" s="89">
        <f t="shared" si="2"/>
        <v>0</v>
      </c>
      <c r="BA18" s="89">
        <v>0</v>
      </c>
      <c r="BB18" s="89">
        <v>0</v>
      </c>
      <c r="BC18" s="89"/>
      <c r="BD18" s="89">
        <f t="shared" si="7"/>
        <v>0</v>
      </c>
      <c r="BE18" s="89"/>
      <c r="BF18" s="89">
        <f t="shared" si="3"/>
        <v>0</v>
      </c>
    </row>
    <row r="19" spans="1:58" s="92" customFormat="1" ht="15.6" customHeight="1" x14ac:dyDescent="0.25">
      <c r="A19" s="75">
        <v>7</v>
      </c>
      <c r="B19" s="76" t="s">
        <v>92</v>
      </c>
      <c r="C19" s="86" t="s">
        <v>105</v>
      </c>
      <c r="D19" s="93" t="s">
        <v>106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f t="shared" si="4"/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9">
        <f t="shared" si="5"/>
        <v>0</v>
      </c>
      <c r="AA19" s="89">
        <f t="shared" si="0"/>
        <v>0</v>
      </c>
      <c r="AB19" s="89">
        <f t="shared" si="0"/>
        <v>0</v>
      </c>
      <c r="AC19" s="89">
        <f t="shared" si="0"/>
        <v>0</v>
      </c>
      <c r="AD19" s="89">
        <f t="shared" si="0"/>
        <v>0</v>
      </c>
      <c r="AE19" s="89">
        <v>0</v>
      </c>
      <c r="AF19" s="89">
        <v>0</v>
      </c>
      <c r="AG19" s="89">
        <v>0</v>
      </c>
      <c r="AH19" s="89">
        <v>0</v>
      </c>
      <c r="AI19" s="89">
        <v>0</v>
      </c>
      <c r="AJ19" s="89">
        <v>0</v>
      </c>
      <c r="AK19" s="89">
        <v>0</v>
      </c>
      <c r="AL19" s="89">
        <v>0</v>
      </c>
      <c r="AM19" s="89">
        <v>0</v>
      </c>
      <c r="AN19" s="89">
        <v>0</v>
      </c>
      <c r="AO19" s="89"/>
      <c r="AP19" s="89">
        <f t="shared" si="1"/>
        <v>0</v>
      </c>
      <c r="AQ19" s="89">
        <f t="shared" si="1"/>
        <v>0</v>
      </c>
      <c r="AR19" s="89">
        <f t="shared" si="1"/>
        <v>0</v>
      </c>
      <c r="AS19" s="89">
        <f t="shared" si="1"/>
        <v>0</v>
      </c>
      <c r="AT19" s="89">
        <v>0</v>
      </c>
      <c r="AU19" s="89">
        <v>0</v>
      </c>
      <c r="AV19" s="89">
        <v>0</v>
      </c>
      <c r="AW19" s="89">
        <v>0</v>
      </c>
      <c r="AX19" s="89"/>
      <c r="AY19" s="90">
        <f t="shared" si="6"/>
        <v>0</v>
      </c>
      <c r="AZ19" s="89">
        <f t="shared" si="2"/>
        <v>0</v>
      </c>
      <c r="BA19" s="89">
        <v>0</v>
      </c>
      <c r="BB19" s="89">
        <v>0</v>
      </c>
      <c r="BC19" s="89"/>
      <c r="BD19" s="89">
        <f t="shared" si="7"/>
        <v>0</v>
      </c>
      <c r="BE19" s="89"/>
      <c r="BF19" s="89">
        <f t="shared" si="3"/>
        <v>0</v>
      </c>
    </row>
    <row r="20" spans="1:58" s="92" customFormat="1" ht="15.6" customHeight="1" x14ac:dyDescent="0.25">
      <c r="A20" s="75">
        <v>8</v>
      </c>
      <c r="B20" s="76" t="s">
        <v>92</v>
      </c>
      <c r="C20" s="86" t="s">
        <v>107</v>
      </c>
      <c r="D20" s="93" t="s">
        <v>108</v>
      </c>
      <c r="E20" s="88">
        <v>0</v>
      </c>
      <c r="F20" s="88">
        <v>0</v>
      </c>
      <c r="G20" s="88">
        <v>0</v>
      </c>
      <c r="H20" s="88">
        <v>0</v>
      </c>
      <c r="I20" s="88">
        <v>0</v>
      </c>
      <c r="J20" s="88">
        <v>0</v>
      </c>
      <c r="K20" s="88">
        <v>0</v>
      </c>
      <c r="L20" s="88">
        <v>0</v>
      </c>
      <c r="M20" s="88">
        <v>0</v>
      </c>
      <c r="N20" s="88">
        <f t="shared" si="4"/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9">
        <f t="shared" si="5"/>
        <v>0</v>
      </c>
      <c r="AA20" s="89">
        <f t="shared" si="0"/>
        <v>0</v>
      </c>
      <c r="AB20" s="89">
        <f t="shared" si="0"/>
        <v>0</v>
      </c>
      <c r="AC20" s="89">
        <f t="shared" si="0"/>
        <v>0</v>
      </c>
      <c r="AD20" s="89">
        <f t="shared" si="0"/>
        <v>0</v>
      </c>
      <c r="AE20" s="89">
        <v>0</v>
      </c>
      <c r="AF20" s="89">
        <v>0</v>
      </c>
      <c r="AG20" s="89">
        <v>0</v>
      </c>
      <c r="AH20" s="89">
        <v>0</v>
      </c>
      <c r="AI20" s="89">
        <v>0</v>
      </c>
      <c r="AJ20" s="89">
        <v>0</v>
      </c>
      <c r="AK20" s="89">
        <v>0</v>
      </c>
      <c r="AL20" s="89">
        <v>0</v>
      </c>
      <c r="AM20" s="89">
        <v>0</v>
      </c>
      <c r="AN20" s="89">
        <v>0</v>
      </c>
      <c r="AO20" s="89"/>
      <c r="AP20" s="89">
        <f t="shared" si="1"/>
        <v>0</v>
      </c>
      <c r="AQ20" s="89">
        <f t="shared" si="1"/>
        <v>0</v>
      </c>
      <c r="AR20" s="89">
        <f t="shared" si="1"/>
        <v>0</v>
      </c>
      <c r="AS20" s="89">
        <f t="shared" si="1"/>
        <v>0</v>
      </c>
      <c r="AT20" s="89">
        <v>0</v>
      </c>
      <c r="AU20" s="89">
        <v>0</v>
      </c>
      <c r="AV20" s="89">
        <v>0</v>
      </c>
      <c r="AW20" s="89">
        <v>0</v>
      </c>
      <c r="AX20" s="89"/>
      <c r="AY20" s="90">
        <f t="shared" si="6"/>
        <v>0</v>
      </c>
      <c r="AZ20" s="89">
        <f t="shared" si="2"/>
        <v>0</v>
      </c>
      <c r="BA20" s="89">
        <v>0</v>
      </c>
      <c r="BB20" s="89">
        <v>0</v>
      </c>
      <c r="BC20" s="89"/>
      <c r="BD20" s="89">
        <f t="shared" si="7"/>
        <v>0</v>
      </c>
      <c r="BE20" s="89"/>
      <c r="BF20" s="89">
        <f t="shared" si="3"/>
        <v>0</v>
      </c>
    </row>
    <row r="21" spans="1:58" s="92" customFormat="1" ht="15.6" customHeight="1" x14ac:dyDescent="0.25">
      <c r="A21" s="75">
        <v>9</v>
      </c>
      <c r="B21" s="76" t="s">
        <v>92</v>
      </c>
      <c r="C21" s="86" t="s">
        <v>109</v>
      </c>
      <c r="D21" s="87" t="s">
        <v>110</v>
      </c>
      <c r="E21" s="88">
        <v>0</v>
      </c>
      <c r="F21" s="88">
        <v>0</v>
      </c>
      <c r="G21" s="88">
        <v>0</v>
      </c>
      <c r="H21" s="88">
        <v>0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f t="shared" si="4"/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9">
        <f t="shared" si="5"/>
        <v>0</v>
      </c>
      <c r="AA21" s="89">
        <f t="shared" si="0"/>
        <v>0</v>
      </c>
      <c r="AB21" s="89">
        <f t="shared" si="0"/>
        <v>0</v>
      </c>
      <c r="AC21" s="89">
        <f t="shared" si="0"/>
        <v>0</v>
      </c>
      <c r="AD21" s="89">
        <f t="shared" si="0"/>
        <v>0</v>
      </c>
      <c r="AE21" s="89">
        <v>0</v>
      </c>
      <c r="AF21" s="89">
        <v>0</v>
      </c>
      <c r="AG21" s="89">
        <v>0</v>
      </c>
      <c r="AH21" s="89">
        <v>0</v>
      </c>
      <c r="AI21" s="89">
        <v>0</v>
      </c>
      <c r="AJ21" s="89">
        <v>0</v>
      </c>
      <c r="AK21" s="89">
        <v>0</v>
      </c>
      <c r="AL21" s="89">
        <v>0</v>
      </c>
      <c r="AM21" s="89">
        <v>0</v>
      </c>
      <c r="AN21" s="89">
        <v>0</v>
      </c>
      <c r="AO21" s="89"/>
      <c r="AP21" s="89">
        <f t="shared" si="1"/>
        <v>0</v>
      </c>
      <c r="AQ21" s="89">
        <f t="shared" si="1"/>
        <v>0</v>
      </c>
      <c r="AR21" s="89">
        <f t="shared" si="1"/>
        <v>0</v>
      </c>
      <c r="AS21" s="89">
        <f t="shared" si="1"/>
        <v>0</v>
      </c>
      <c r="AT21" s="89">
        <v>0</v>
      </c>
      <c r="AU21" s="89">
        <v>0</v>
      </c>
      <c r="AV21" s="89">
        <v>0</v>
      </c>
      <c r="AW21" s="89">
        <v>0</v>
      </c>
      <c r="AX21" s="89"/>
      <c r="AY21" s="90">
        <f t="shared" si="6"/>
        <v>0</v>
      </c>
      <c r="AZ21" s="89">
        <f t="shared" si="2"/>
        <v>0</v>
      </c>
      <c r="BA21" s="89">
        <v>0</v>
      </c>
      <c r="BB21" s="89">
        <v>0</v>
      </c>
      <c r="BC21" s="89"/>
      <c r="BD21" s="89">
        <f t="shared" si="7"/>
        <v>0</v>
      </c>
      <c r="BE21" s="89"/>
      <c r="BF21" s="89">
        <f t="shared" si="3"/>
        <v>0</v>
      </c>
    </row>
    <row r="22" spans="1:58" s="92" customFormat="1" ht="15.6" customHeight="1" x14ac:dyDescent="0.25">
      <c r="A22" s="75">
        <v>10</v>
      </c>
      <c r="B22" s="76" t="s">
        <v>92</v>
      </c>
      <c r="C22" s="86" t="s">
        <v>111</v>
      </c>
      <c r="D22" s="87" t="s">
        <v>112</v>
      </c>
      <c r="E22" s="88">
        <v>0</v>
      </c>
      <c r="F22" s="88">
        <v>0</v>
      </c>
      <c r="G22" s="88">
        <v>0</v>
      </c>
      <c r="H22" s="88">
        <v>0</v>
      </c>
      <c r="I22" s="88">
        <v>0</v>
      </c>
      <c r="J22" s="88">
        <v>0</v>
      </c>
      <c r="K22" s="88">
        <v>0</v>
      </c>
      <c r="L22" s="88">
        <v>0</v>
      </c>
      <c r="M22" s="88">
        <v>0</v>
      </c>
      <c r="N22" s="88">
        <f t="shared" si="4"/>
        <v>0</v>
      </c>
      <c r="O22" s="88">
        <v>0</v>
      </c>
      <c r="P22" s="88">
        <v>0</v>
      </c>
      <c r="Q22" s="88">
        <v>0</v>
      </c>
      <c r="R22" s="88">
        <v>0</v>
      </c>
      <c r="S22" s="88">
        <v>0</v>
      </c>
      <c r="T22" s="88">
        <v>0</v>
      </c>
      <c r="U22" s="88">
        <v>0</v>
      </c>
      <c r="V22" s="88">
        <v>0</v>
      </c>
      <c r="W22" s="88">
        <v>0</v>
      </c>
      <c r="X22" s="88">
        <v>0</v>
      </c>
      <c r="Y22" s="88">
        <v>0</v>
      </c>
      <c r="Z22" s="89">
        <f t="shared" si="5"/>
        <v>0</v>
      </c>
      <c r="AA22" s="89">
        <f t="shared" si="0"/>
        <v>0</v>
      </c>
      <c r="AB22" s="89">
        <f t="shared" si="0"/>
        <v>0</v>
      </c>
      <c r="AC22" s="89">
        <f t="shared" si="0"/>
        <v>0</v>
      </c>
      <c r="AD22" s="89">
        <f t="shared" si="0"/>
        <v>0</v>
      </c>
      <c r="AE22" s="89">
        <v>0</v>
      </c>
      <c r="AF22" s="89">
        <v>0</v>
      </c>
      <c r="AG22" s="89">
        <v>0</v>
      </c>
      <c r="AH22" s="89">
        <v>0</v>
      </c>
      <c r="AI22" s="89">
        <v>0</v>
      </c>
      <c r="AJ22" s="89">
        <v>0</v>
      </c>
      <c r="AK22" s="89">
        <v>0</v>
      </c>
      <c r="AL22" s="89">
        <v>0</v>
      </c>
      <c r="AM22" s="89">
        <v>0</v>
      </c>
      <c r="AN22" s="89">
        <v>0</v>
      </c>
      <c r="AO22" s="89"/>
      <c r="AP22" s="89">
        <f t="shared" si="1"/>
        <v>0</v>
      </c>
      <c r="AQ22" s="89">
        <f t="shared" si="1"/>
        <v>0</v>
      </c>
      <c r="AR22" s="89">
        <f t="shared" si="1"/>
        <v>0</v>
      </c>
      <c r="AS22" s="89">
        <f t="shared" si="1"/>
        <v>0</v>
      </c>
      <c r="AT22" s="89">
        <v>0</v>
      </c>
      <c r="AU22" s="89">
        <v>0</v>
      </c>
      <c r="AV22" s="89">
        <v>0</v>
      </c>
      <c r="AW22" s="89">
        <v>0</v>
      </c>
      <c r="AX22" s="89"/>
      <c r="AY22" s="90">
        <f t="shared" si="6"/>
        <v>0</v>
      </c>
      <c r="AZ22" s="89">
        <f t="shared" si="2"/>
        <v>0</v>
      </c>
      <c r="BA22" s="89">
        <v>0</v>
      </c>
      <c r="BB22" s="89">
        <v>0</v>
      </c>
      <c r="BC22" s="89"/>
      <c r="BD22" s="89">
        <f t="shared" si="7"/>
        <v>0</v>
      </c>
      <c r="BE22" s="89"/>
      <c r="BF22" s="89">
        <f t="shared" si="3"/>
        <v>0</v>
      </c>
    </row>
    <row r="23" spans="1:58" s="92" customFormat="1" ht="15.6" customHeight="1" x14ac:dyDescent="0.25">
      <c r="A23" s="75">
        <v>11</v>
      </c>
      <c r="B23" s="76" t="s">
        <v>92</v>
      </c>
      <c r="C23" s="86" t="s">
        <v>113</v>
      </c>
      <c r="D23" s="87" t="s">
        <v>114</v>
      </c>
      <c r="E23" s="88">
        <v>0</v>
      </c>
      <c r="F23" s="88">
        <v>0</v>
      </c>
      <c r="G23" s="88">
        <v>0</v>
      </c>
      <c r="H23" s="88">
        <v>0</v>
      </c>
      <c r="I23" s="88">
        <v>0</v>
      </c>
      <c r="J23" s="88">
        <v>0</v>
      </c>
      <c r="K23" s="88">
        <v>0</v>
      </c>
      <c r="L23" s="88">
        <v>0</v>
      </c>
      <c r="M23" s="88">
        <v>0</v>
      </c>
      <c r="N23" s="88">
        <f t="shared" si="4"/>
        <v>0</v>
      </c>
      <c r="O23" s="88">
        <v>0</v>
      </c>
      <c r="P23" s="88">
        <v>0</v>
      </c>
      <c r="Q23" s="88">
        <v>0</v>
      </c>
      <c r="R23" s="88">
        <v>0</v>
      </c>
      <c r="S23" s="88">
        <v>0</v>
      </c>
      <c r="T23" s="88">
        <v>0</v>
      </c>
      <c r="U23" s="88">
        <v>0</v>
      </c>
      <c r="V23" s="88">
        <v>0</v>
      </c>
      <c r="W23" s="88">
        <v>0</v>
      </c>
      <c r="X23" s="88">
        <v>0</v>
      </c>
      <c r="Y23" s="88">
        <v>0</v>
      </c>
      <c r="Z23" s="89">
        <f t="shared" si="5"/>
        <v>0</v>
      </c>
      <c r="AA23" s="89">
        <f t="shared" si="0"/>
        <v>0</v>
      </c>
      <c r="AB23" s="89">
        <f t="shared" si="0"/>
        <v>0</v>
      </c>
      <c r="AC23" s="89">
        <f t="shared" si="0"/>
        <v>0</v>
      </c>
      <c r="AD23" s="89">
        <f t="shared" si="0"/>
        <v>0</v>
      </c>
      <c r="AE23" s="89">
        <v>0</v>
      </c>
      <c r="AF23" s="89">
        <v>0</v>
      </c>
      <c r="AG23" s="89">
        <v>0</v>
      </c>
      <c r="AH23" s="89">
        <v>0</v>
      </c>
      <c r="AI23" s="89">
        <v>0</v>
      </c>
      <c r="AJ23" s="89">
        <v>0</v>
      </c>
      <c r="AK23" s="89">
        <v>0</v>
      </c>
      <c r="AL23" s="89">
        <v>0</v>
      </c>
      <c r="AM23" s="89">
        <v>0</v>
      </c>
      <c r="AN23" s="89">
        <v>0</v>
      </c>
      <c r="AO23" s="89"/>
      <c r="AP23" s="89">
        <f t="shared" si="1"/>
        <v>0</v>
      </c>
      <c r="AQ23" s="89">
        <f t="shared" si="1"/>
        <v>0</v>
      </c>
      <c r="AR23" s="89">
        <f t="shared" si="1"/>
        <v>0</v>
      </c>
      <c r="AS23" s="89">
        <f t="shared" si="1"/>
        <v>0</v>
      </c>
      <c r="AT23" s="89">
        <v>0</v>
      </c>
      <c r="AU23" s="89">
        <v>0</v>
      </c>
      <c r="AV23" s="89">
        <v>0</v>
      </c>
      <c r="AW23" s="89">
        <v>0</v>
      </c>
      <c r="AX23" s="89"/>
      <c r="AY23" s="90">
        <f t="shared" si="6"/>
        <v>0</v>
      </c>
      <c r="AZ23" s="89">
        <f t="shared" si="2"/>
        <v>0</v>
      </c>
      <c r="BA23" s="89">
        <v>0</v>
      </c>
      <c r="BB23" s="89">
        <v>0</v>
      </c>
      <c r="BC23" s="89"/>
      <c r="BD23" s="89">
        <f t="shared" si="7"/>
        <v>0</v>
      </c>
      <c r="BE23" s="89"/>
      <c r="BF23" s="89">
        <f t="shared" si="3"/>
        <v>0</v>
      </c>
    </row>
    <row r="24" spans="1:58" s="92" customFormat="1" ht="15.6" customHeight="1" x14ac:dyDescent="0.25">
      <c r="A24" s="75">
        <v>12</v>
      </c>
      <c r="B24" s="76" t="s">
        <v>92</v>
      </c>
      <c r="C24" s="86" t="s">
        <v>115</v>
      </c>
      <c r="D24" s="87" t="s">
        <v>116</v>
      </c>
      <c r="E24" s="88">
        <v>0</v>
      </c>
      <c r="F24" s="88">
        <v>0</v>
      </c>
      <c r="G24" s="88">
        <v>0</v>
      </c>
      <c r="H24" s="88">
        <v>0</v>
      </c>
      <c r="I24" s="88">
        <v>0</v>
      </c>
      <c r="J24" s="88">
        <v>0</v>
      </c>
      <c r="K24" s="88">
        <v>0</v>
      </c>
      <c r="L24" s="88">
        <v>0</v>
      </c>
      <c r="M24" s="88">
        <v>0</v>
      </c>
      <c r="N24" s="88">
        <f t="shared" si="4"/>
        <v>0</v>
      </c>
      <c r="O24" s="88">
        <v>0</v>
      </c>
      <c r="P24" s="88">
        <v>0</v>
      </c>
      <c r="Q24" s="88">
        <v>0</v>
      </c>
      <c r="R24" s="88">
        <v>0</v>
      </c>
      <c r="S24" s="88">
        <v>0</v>
      </c>
      <c r="T24" s="88">
        <v>0</v>
      </c>
      <c r="U24" s="88">
        <v>0</v>
      </c>
      <c r="V24" s="88">
        <v>0</v>
      </c>
      <c r="W24" s="88">
        <v>0</v>
      </c>
      <c r="X24" s="88">
        <v>0</v>
      </c>
      <c r="Y24" s="88">
        <v>0</v>
      </c>
      <c r="Z24" s="89">
        <f t="shared" si="5"/>
        <v>0</v>
      </c>
      <c r="AA24" s="89">
        <f t="shared" si="0"/>
        <v>0</v>
      </c>
      <c r="AB24" s="89">
        <f t="shared" si="0"/>
        <v>0</v>
      </c>
      <c r="AC24" s="89">
        <f t="shared" si="0"/>
        <v>0</v>
      </c>
      <c r="AD24" s="89">
        <f t="shared" si="0"/>
        <v>0</v>
      </c>
      <c r="AE24" s="89">
        <v>0</v>
      </c>
      <c r="AF24" s="89">
        <v>0</v>
      </c>
      <c r="AG24" s="89">
        <v>0</v>
      </c>
      <c r="AH24" s="89">
        <v>0</v>
      </c>
      <c r="AI24" s="89">
        <v>0</v>
      </c>
      <c r="AJ24" s="89">
        <v>0</v>
      </c>
      <c r="AK24" s="89">
        <v>0</v>
      </c>
      <c r="AL24" s="89">
        <v>0</v>
      </c>
      <c r="AM24" s="89">
        <v>0</v>
      </c>
      <c r="AN24" s="89">
        <v>0</v>
      </c>
      <c r="AO24" s="89"/>
      <c r="AP24" s="89">
        <f t="shared" si="1"/>
        <v>0</v>
      </c>
      <c r="AQ24" s="89">
        <f t="shared" si="1"/>
        <v>0</v>
      </c>
      <c r="AR24" s="89">
        <f t="shared" si="1"/>
        <v>0</v>
      </c>
      <c r="AS24" s="89">
        <f t="shared" si="1"/>
        <v>0</v>
      </c>
      <c r="AT24" s="89">
        <v>0</v>
      </c>
      <c r="AU24" s="89">
        <v>0</v>
      </c>
      <c r="AV24" s="89">
        <v>0</v>
      </c>
      <c r="AW24" s="89">
        <v>0</v>
      </c>
      <c r="AX24" s="89"/>
      <c r="AY24" s="90">
        <f t="shared" si="6"/>
        <v>0</v>
      </c>
      <c r="AZ24" s="89">
        <f t="shared" si="2"/>
        <v>0</v>
      </c>
      <c r="BA24" s="89">
        <v>0</v>
      </c>
      <c r="BB24" s="89">
        <v>0</v>
      </c>
      <c r="BC24" s="89"/>
      <c r="BD24" s="89">
        <f t="shared" si="7"/>
        <v>0</v>
      </c>
      <c r="BE24" s="89"/>
      <c r="BF24" s="89">
        <f t="shared" si="3"/>
        <v>0</v>
      </c>
    </row>
    <row r="25" spans="1:58" s="92" customFormat="1" ht="15.6" customHeight="1" x14ac:dyDescent="0.25">
      <c r="A25" s="75">
        <v>13</v>
      </c>
      <c r="B25" s="76" t="s">
        <v>92</v>
      </c>
      <c r="C25" s="86" t="s">
        <v>117</v>
      </c>
      <c r="D25" s="93" t="s">
        <v>118</v>
      </c>
      <c r="E25" s="88">
        <v>0</v>
      </c>
      <c r="F25" s="88">
        <v>0</v>
      </c>
      <c r="G25" s="88">
        <v>0</v>
      </c>
      <c r="H25" s="88">
        <v>0</v>
      </c>
      <c r="I25" s="88">
        <v>0</v>
      </c>
      <c r="J25" s="88">
        <v>0</v>
      </c>
      <c r="K25" s="88">
        <v>0</v>
      </c>
      <c r="L25" s="88">
        <v>0</v>
      </c>
      <c r="M25" s="88">
        <v>0</v>
      </c>
      <c r="N25" s="88">
        <f t="shared" si="4"/>
        <v>0</v>
      </c>
      <c r="O25" s="88">
        <v>0</v>
      </c>
      <c r="P25" s="88">
        <v>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9">
        <f t="shared" si="5"/>
        <v>0</v>
      </c>
      <c r="AA25" s="89">
        <f t="shared" si="0"/>
        <v>0</v>
      </c>
      <c r="AB25" s="89">
        <f t="shared" si="0"/>
        <v>0</v>
      </c>
      <c r="AC25" s="89">
        <f t="shared" si="0"/>
        <v>0</v>
      </c>
      <c r="AD25" s="89">
        <f t="shared" si="0"/>
        <v>0</v>
      </c>
      <c r="AE25" s="89">
        <v>0</v>
      </c>
      <c r="AF25" s="89">
        <v>0</v>
      </c>
      <c r="AG25" s="89">
        <v>0</v>
      </c>
      <c r="AH25" s="89">
        <v>0</v>
      </c>
      <c r="AI25" s="89">
        <v>0</v>
      </c>
      <c r="AJ25" s="89">
        <v>0</v>
      </c>
      <c r="AK25" s="89">
        <v>0</v>
      </c>
      <c r="AL25" s="89">
        <v>0</v>
      </c>
      <c r="AM25" s="89">
        <v>0</v>
      </c>
      <c r="AN25" s="89">
        <v>0</v>
      </c>
      <c r="AO25" s="89"/>
      <c r="AP25" s="89">
        <f t="shared" si="1"/>
        <v>0</v>
      </c>
      <c r="AQ25" s="89">
        <f t="shared" si="1"/>
        <v>0</v>
      </c>
      <c r="AR25" s="89">
        <f t="shared" si="1"/>
        <v>0</v>
      </c>
      <c r="AS25" s="89">
        <f t="shared" si="1"/>
        <v>0</v>
      </c>
      <c r="AT25" s="89">
        <v>0</v>
      </c>
      <c r="AU25" s="89">
        <v>0</v>
      </c>
      <c r="AV25" s="89">
        <v>0</v>
      </c>
      <c r="AW25" s="89">
        <v>0</v>
      </c>
      <c r="AX25" s="89"/>
      <c r="AY25" s="90">
        <f t="shared" si="6"/>
        <v>0</v>
      </c>
      <c r="AZ25" s="89">
        <f t="shared" si="2"/>
        <v>0</v>
      </c>
      <c r="BA25" s="89">
        <v>0</v>
      </c>
      <c r="BB25" s="89">
        <v>0</v>
      </c>
      <c r="BC25" s="89"/>
      <c r="BD25" s="89">
        <f t="shared" si="7"/>
        <v>0</v>
      </c>
      <c r="BE25" s="89"/>
      <c r="BF25" s="89">
        <f t="shared" si="3"/>
        <v>0</v>
      </c>
    </row>
    <row r="26" spans="1:58" s="92" customFormat="1" ht="15.6" customHeight="1" x14ac:dyDescent="0.25">
      <c r="A26" s="75">
        <v>14</v>
      </c>
      <c r="B26" s="76" t="s">
        <v>92</v>
      </c>
      <c r="C26" s="86" t="s">
        <v>119</v>
      </c>
      <c r="D26" s="93" t="s">
        <v>120</v>
      </c>
      <c r="E26" s="88">
        <v>0</v>
      </c>
      <c r="F26" s="88">
        <v>0</v>
      </c>
      <c r="G26" s="88">
        <v>0</v>
      </c>
      <c r="H26" s="88">
        <v>0</v>
      </c>
      <c r="I26" s="88">
        <v>0</v>
      </c>
      <c r="J26" s="88">
        <v>0</v>
      </c>
      <c r="K26" s="88">
        <v>0</v>
      </c>
      <c r="L26" s="88">
        <v>0</v>
      </c>
      <c r="M26" s="88">
        <v>0</v>
      </c>
      <c r="N26" s="88">
        <f t="shared" si="4"/>
        <v>0</v>
      </c>
      <c r="O26" s="88">
        <v>0</v>
      </c>
      <c r="P26" s="88">
        <v>0</v>
      </c>
      <c r="Q26" s="88">
        <v>0</v>
      </c>
      <c r="R26" s="88">
        <v>0</v>
      </c>
      <c r="S26" s="88">
        <v>0</v>
      </c>
      <c r="T26" s="88">
        <v>0</v>
      </c>
      <c r="U26" s="88">
        <v>0</v>
      </c>
      <c r="V26" s="88">
        <v>0</v>
      </c>
      <c r="W26" s="88">
        <v>0</v>
      </c>
      <c r="X26" s="88">
        <v>0</v>
      </c>
      <c r="Y26" s="88">
        <v>0</v>
      </c>
      <c r="Z26" s="89">
        <f t="shared" si="5"/>
        <v>0</v>
      </c>
      <c r="AA26" s="89">
        <f t="shared" si="0"/>
        <v>0</v>
      </c>
      <c r="AB26" s="89">
        <f t="shared" si="0"/>
        <v>0</v>
      </c>
      <c r="AC26" s="89">
        <f t="shared" si="0"/>
        <v>0</v>
      </c>
      <c r="AD26" s="89">
        <f t="shared" si="0"/>
        <v>0</v>
      </c>
      <c r="AE26" s="89">
        <v>0</v>
      </c>
      <c r="AF26" s="89">
        <v>0</v>
      </c>
      <c r="AG26" s="89">
        <v>0</v>
      </c>
      <c r="AH26" s="89">
        <v>0</v>
      </c>
      <c r="AI26" s="89">
        <v>0</v>
      </c>
      <c r="AJ26" s="89">
        <v>0</v>
      </c>
      <c r="AK26" s="89">
        <v>0</v>
      </c>
      <c r="AL26" s="89">
        <v>0</v>
      </c>
      <c r="AM26" s="89">
        <v>0</v>
      </c>
      <c r="AN26" s="89">
        <v>0</v>
      </c>
      <c r="AO26" s="89"/>
      <c r="AP26" s="89">
        <f t="shared" si="1"/>
        <v>0</v>
      </c>
      <c r="AQ26" s="89">
        <f t="shared" si="1"/>
        <v>0</v>
      </c>
      <c r="AR26" s="89">
        <f t="shared" si="1"/>
        <v>0</v>
      </c>
      <c r="AS26" s="89">
        <f t="shared" si="1"/>
        <v>0</v>
      </c>
      <c r="AT26" s="89">
        <v>0</v>
      </c>
      <c r="AU26" s="89">
        <v>0</v>
      </c>
      <c r="AV26" s="89">
        <v>0</v>
      </c>
      <c r="AW26" s="89">
        <v>0</v>
      </c>
      <c r="AX26" s="89"/>
      <c r="AY26" s="90">
        <f t="shared" si="6"/>
        <v>0</v>
      </c>
      <c r="AZ26" s="89">
        <f t="shared" si="2"/>
        <v>0</v>
      </c>
      <c r="BA26" s="89">
        <v>0</v>
      </c>
      <c r="BB26" s="89">
        <v>0</v>
      </c>
      <c r="BC26" s="89"/>
      <c r="BD26" s="89">
        <f t="shared" si="7"/>
        <v>0</v>
      </c>
      <c r="BE26" s="89"/>
      <c r="BF26" s="89">
        <f t="shared" si="3"/>
        <v>0</v>
      </c>
    </row>
    <row r="27" spans="1:58" s="85" customFormat="1" ht="16.95" customHeight="1" x14ac:dyDescent="0.3">
      <c r="A27" s="94"/>
      <c r="B27" s="95"/>
      <c r="C27" s="96" t="s">
        <v>121</v>
      </c>
      <c r="D27" s="96"/>
      <c r="E27" s="97">
        <f>SUM(E14:E26)</f>
        <v>0</v>
      </c>
      <c r="F27" s="97">
        <f t="shared" ref="F27:BF27" si="8">SUM(F14:F26)</f>
        <v>0</v>
      </c>
      <c r="G27" s="97">
        <f t="shared" si="8"/>
        <v>0</v>
      </c>
      <c r="H27" s="97">
        <f t="shared" si="8"/>
        <v>0</v>
      </c>
      <c r="I27" s="97">
        <f t="shared" si="8"/>
        <v>0</v>
      </c>
      <c r="J27" s="97">
        <f t="shared" si="8"/>
        <v>0</v>
      </c>
      <c r="K27" s="97">
        <f t="shared" si="8"/>
        <v>0</v>
      </c>
      <c r="L27" s="97">
        <f t="shared" si="8"/>
        <v>0</v>
      </c>
      <c r="M27" s="97">
        <f t="shared" si="8"/>
        <v>0</v>
      </c>
      <c r="N27" s="97">
        <f t="shared" si="8"/>
        <v>0</v>
      </c>
      <c r="O27" s="97">
        <f t="shared" si="8"/>
        <v>365699.55</v>
      </c>
      <c r="P27" s="97">
        <f t="shared" si="8"/>
        <v>0</v>
      </c>
      <c r="Q27" s="97">
        <f t="shared" si="8"/>
        <v>0</v>
      </c>
      <c r="R27" s="97">
        <f t="shared" si="8"/>
        <v>0</v>
      </c>
      <c r="S27" s="97">
        <f t="shared" si="8"/>
        <v>0</v>
      </c>
      <c r="T27" s="97">
        <f t="shared" si="8"/>
        <v>0</v>
      </c>
      <c r="U27" s="97">
        <f t="shared" si="8"/>
        <v>0</v>
      </c>
      <c r="V27" s="97">
        <f t="shared" si="8"/>
        <v>0</v>
      </c>
      <c r="W27" s="97">
        <f t="shared" si="8"/>
        <v>0</v>
      </c>
      <c r="X27" s="97">
        <f t="shared" si="8"/>
        <v>0</v>
      </c>
      <c r="Y27" s="97">
        <f t="shared" si="8"/>
        <v>0</v>
      </c>
      <c r="Z27" s="97">
        <f t="shared" si="8"/>
        <v>0</v>
      </c>
      <c r="AA27" s="97">
        <f t="shared" si="8"/>
        <v>0</v>
      </c>
      <c r="AB27" s="97">
        <f t="shared" si="8"/>
        <v>0</v>
      </c>
      <c r="AC27" s="97">
        <f t="shared" si="8"/>
        <v>0</v>
      </c>
      <c r="AD27" s="97">
        <f t="shared" si="8"/>
        <v>0</v>
      </c>
      <c r="AE27" s="97">
        <f t="shared" si="8"/>
        <v>0</v>
      </c>
      <c r="AF27" s="97">
        <f t="shared" si="8"/>
        <v>0</v>
      </c>
      <c r="AG27" s="97">
        <f t="shared" si="8"/>
        <v>0</v>
      </c>
      <c r="AH27" s="97">
        <f t="shared" si="8"/>
        <v>0</v>
      </c>
      <c r="AI27" s="97">
        <f t="shared" si="8"/>
        <v>0</v>
      </c>
      <c r="AJ27" s="97">
        <f t="shared" si="8"/>
        <v>0</v>
      </c>
      <c r="AK27" s="97">
        <f t="shared" si="8"/>
        <v>0</v>
      </c>
      <c r="AL27" s="97">
        <f t="shared" si="8"/>
        <v>0</v>
      </c>
      <c r="AM27" s="97">
        <f t="shared" si="8"/>
        <v>0</v>
      </c>
      <c r="AN27" s="97">
        <f t="shared" si="8"/>
        <v>0</v>
      </c>
      <c r="AO27" s="97"/>
      <c r="AP27" s="97">
        <f t="shared" si="8"/>
        <v>0</v>
      </c>
      <c r="AQ27" s="97">
        <f t="shared" si="8"/>
        <v>0</v>
      </c>
      <c r="AR27" s="97">
        <f t="shared" si="8"/>
        <v>0</v>
      </c>
      <c r="AS27" s="97">
        <f t="shared" si="8"/>
        <v>0</v>
      </c>
      <c r="AT27" s="97">
        <f t="shared" si="8"/>
        <v>0</v>
      </c>
      <c r="AU27" s="97">
        <f t="shared" si="8"/>
        <v>0</v>
      </c>
      <c r="AV27" s="97">
        <f t="shared" si="8"/>
        <v>0</v>
      </c>
      <c r="AW27" s="97">
        <f t="shared" si="8"/>
        <v>0</v>
      </c>
      <c r="AX27" s="97"/>
      <c r="AY27" s="97">
        <f t="shared" ref="AY27" si="9">SUM(AY14:AY26)</f>
        <v>0</v>
      </c>
      <c r="AZ27" s="97">
        <f>SUM(AZ14:AZ26)</f>
        <v>365699.55</v>
      </c>
      <c r="BA27" s="97">
        <f t="shared" ref="BA27:BD27" si="10">SUM(BA14:BA26)</f>
        <v>0</v>
      </c>
      <c r="BB27" s="97">
        <f t="shared" si="10"/>
        <v>0</v>
      </c>
      <c r="BC27" s="97"/>
      <c r="BD27" s="97">
        <f t="shared" si="10"/>
        <v>365699.55</v>
      </c>
      <c r="BE27" s="97"/>
      <c r="BF27" s="97">
        <f t="shared" si="8"/>
        <v>365699.55</v>
      </c>
    </row>
    <row r="28" spans="1:58" s="85" customFormat="1" ht="15.6" customHeight="1" x14ac:dyDescent="0.25">
      <c r="A28" s="75">
        <v>15</v>
      </c>
      <c r="B28" s="76" t="s">
        <v>92</v>
      </c>
      <c r="C28" s="98" t="s">
        <v>122</v>
      </c>
      <c r="D28" s="99" t="s">
        <v>123</v>
      </c>
      <c r="E28" s="79"/>
      <c r="F28" s="79"/>
      <c r="G28" s="79"/>
      <c r="H28" s="79"/>
      <c r="I28" s="79"/>
      <c r="J28" s="79"/>
      <c r="K28" s="79"/>
      <c r="L28" s="79"/>
      <c r="M28" s="79"/>
      <c r="N28" s="88"/>
      <c r="O28" s="79"/>
      <c r="P28" s="80"/>
      <c r="Q28" s="81"/>
      <c r="R28" s="81"/>
      <c r="S28" s="81"/>
      <c r="T28" s="81"/>
      <c r="U28" s="81"/>
      <c r="V28" s="81"/>
      <c r="W28" s="81"/>
      <c r="X28" s="81"/>
      <c r="Y28" s="82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100"/>
      <c r="AZ28" s="79"/>
      <c r="BA28" s="79"/>
      <c r="BB28" s="79"/>
      <c r="BC28" s="79"/>
      <c r="BD28" s="79"/>
      <c r="BE28" s="79"/>
      <c r="BF28" s="79"/>
    </row>
    <row r="29" spans="1:58" s="91" customFormat="1" ht="15.6" customHeight="1" x14ac:dyDescent="0.25">
      <c r="A29" s="75">
        <v>16</v>
      </c>
      <c r="B29" s="76" t="s">
        <v>92</v>
      </c>
      <c r="C29" s="86" t="s">
        <v>124</v>
      </c>
      <c r="D29" s="93" t="s">
        <v>96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f t="shared" si="4"/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9">
        <f t="shared" ref="Z29:AD41" si="11">((E29-P29)-AE29-AJ29)</f>
        <v>0</v>
      </c>
      <c r="AA29" s="89">
        <f t="shared" si="11"/>
        <v>0</v>
      </c>
      <c r="AB29" s="89">
        <f t="shared" si="11"/>
        <v>0</v>
      </c>
      <c r="AC29" s="89">
        <f t="shared" si="11"/>
        <v>0</v>
      </c>
      <c r="AD29" s="89">
        <f t="shared" si="11"/>
        <v>0</v>
      </c>
      <c r="AE29" s="89">
        <v>0</v>
      </c>
      <c r="AF29" s="89">
        <v>0</v>
      </c>
      <c r="AG29" s="89">
        <v>0</v>
      </c>
      <c r="AH29" s="89">
        <v>0</v>
      </c>
      <c r="AI29" s="89">
        <v>0</v>
      </c>
      <c r="AJ29" s="89">
        <v>0</v>
      </c>
      <c r="AK29" s="89">
        <v>0</v>
      </c>
      <c r="AL29" s="89">
        <v>0</v>
      </c>
      <c r="AM29" s="89">
        <v>0</v>
      </c>
      <c r="AN29" s="89">
        <v>0</v>
      </c>
      <c r="AO29" s="89"/>
      <c r="AP29" s="89">
        <f t="shared" ref="AP29:AS41" si="12">((J29-U29)-AT29)</f>
        <v>0</v>
      </c>
      <c r="AQ29" s="89">
        <f t="shared" si="12"/>
        <v>0</v>
      </c>
      <c r="AR29" s="89">
        <f t="shared" si="12"/>
        <v>0</v>
      </c>
      <c r="AS29" s="89">
        <f t="shared" si="12"/>
        <v>0</v>
      </c>
      <c r="AT29" s="89">
        <v>0</v>
      </c>
      <c r="AU29" s="89">
        <v>0</v>
      </c>
      <c r="AV29" s="89">
        <v>0</v>
      </c>
      <c r="AW29" s="89">
        <v>0</v>
      </c>
      <c r="AX29" s="89"/>
      <c r="AY29" s="90">
        <f t="shared" ref="AY29:AY41" si="13">AE29+AF29+AG29+AH29+AI29+AJ29+AK29+AL29+AM29+AN29+AP29+AQ29+AR29+AS29+AT29+AU29+AV29+AW29</f>
        <v>0</v>
      </c>
      <c r="AZ29" s="89">
        <f t="shared" ref="AZ29:AZ41" si="14">((O29-Y29)-BA29-BB29-BC29)</f>
        <v>0</v>
      </c>
      <c r="BA29" s="89">
        <v>0</v>
      </c>
      <c r="BB29" s="89">
        <v>0</v>
      </c>
      <c r="BC29" s="89"/>
      <c r="BD29" s="89">
        <f t="shared" ref="BD29:BD41" si="15">SUM(AZ29:BC29)</f>
        <v>0</v>
      </c>
      <c r="BE29" s="89"/>
      <c r="BF29" s="89">
        <f t="shared" ref="BF29:BF41" si="16">+AY29+BD29</f>
        <v>0</v>
      </c>
    </row>
    <row r="30" spans="1:58" s="92" customFormat="1" ht="15.6" customHeight="1" x14ac:dyDescent="0.25">
      <c r="A30" s="75">
        <v>17</v>
      </c>
      <c r="B30" s="76" t="s">
        <v>92</v>
      </c>
      <c r="C30" s="86" t="s">
        <v>125</v>
      </c>
      <c r="D30" s="93" t="s">
        <v>98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f t="shared" si="4"/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9">
        <f t="shared" si="11"/>
        <v>0</v>
      </c>
      <c r="AA30" s="89">
        <f t="shared" si="11"/>
        <v>0</v>
      </c>
      <c r="AB30" s="89">
        <f t="shared" si="11"/>
        <v>0</v>
      </c>
      <c r="AC30" s="89">
        <f t="shared" si="11"/>
        <v>0</v>
      </c>
      <c r="AD30" s="89">
        <f t="shared" si="11"/>
        <v>0</v>
      </c>
      <c r="AE30" s="89">
        <v>0</v>
      </c>
      <c r="AF30" s="89">
        <v>0</v>
      </c>
      <c r="AG30" s="89">
        <v>0</v>
      </c>
      <c r="AH30" s="89">
        <v>0</v>
      </c>
      <c r="AI30" s="89">
        <v>0</v>
      </c>
      <c r="AJ30" s="89">
        <v>0</v>
      </c>
      <c r="AK30" s="89">
        <v>0</v>
      </c>
      <c r="AL30" s="89">
        <v>0</v>
      </c>
      <c r="AM30" s="89">
        <v>0</v>
      </c>
      <c r="AN30" s="89">
        <v>0</v>
      </c>
      <c r="AO30" s="89"/>
      <c r="AP30" s="89">
        <f t="shared" si="12"/>
        <v>0</v>
      </c>
      <c r="AQ30" s="89">
        <f t="shared" si="12"/>
        <v>0</v>
      </c>
      <c r="AR30" s="89">
        <f t="shared" si="12"/>
        <v>0</v>
      </c>
      <c r="AS30" s="89">
        <f t="shared" si="12"/>
        <v>0</v>
      </c>
      <c r="AT30" s="89">
        <v>0</v>
      </c>
      <c r="AU30" s="89">
        <v>0</v>
      </c>
      <c r="AV30" s="89">
        <v>0</v>
      </c>
      <c r="AW30" s="89">
        <v>0</v>
      </c>
      <c r="AX30" s="89"/>
      <c r="AY30" s="90">
        <f t="shared" si="13"/>
        <v>0</v>
      </c>
      <c r="AZ30" s="89">
        <f t="shared" si="14"/>
        <v>0</v>
      </c>
      <c r="BA30" s="89">
        <v>0</v>
      </c>
      <c r="BB30" s="89">
        <v>0</v>
      </c>
      <c r="BC30" s="89"/>
      <c r="BD30" s="89">
        <f t="shared" si="15"/>
        <v>0</v>
      </c>
      <c r="BE30" s="89"/>
      <c r="BF30" s="89">
        <f t="shared" si="16"/>
        <v>0</v>
      </c>
    </row>
    <row r="31" spans="1:58" s="92" customFormat="1" ht="15.6" customHeight="1" x14ac:dyDescent="0.25">
      <c r="A31" s="75">
        <v>18</v>
      </c>
      <c r="B31" s="76" t="s">
        <v>92</v>
      </c>
      <c r="C31" s="86" t="s">
        <v>126</v>
      </c>
      <c r="D31" s="93" t="s">
        <v>100</v>
      </c>
      <c r="E31" s="88">
        <v>0</v>
      </c>
      <c r="F31" s="88">
        <v>0</v>
      </c>
      <c r="G31" s="88">
        <v>0</v>
      </c>
      <c r="H31" s="88">
        <v>0</v>
      </c>
      <c r="I31" s="88">
        <v>0</v>
      </c>
      <c r="J31" s="88">
        <v>0</v>
      </c>
      <c r="K31" s="88">
        <v>0</v>
      </c>
      <c r="L31" s="88">
        <v>0</v>
      </c>
      <c r="M31" s="88">
        <v>0</v>
      </c>
      <c r="N31" s="88">
        <f t="shared" si="4"/>
        <v>0</v>
      </c>
      <c r="O31" s="88">
        <v>0</v>
      </c>
      <c r="P31" s="88">
        <v>0</v>
      </c>
      <c r="Q31" s="88">
        <v>0</v>
      </c>
      <c r="R31" s="88">
        <v>0</v>
      </c>
      <c r="S31" s="88">
        <v>0</v>
      </c>
      <c r="T31" s="88">
        <v>0</v>
      </c>
      <c r="U31" s="88">
        <v>0</v>
      </c>
      <c r="V31" s="88">
        <v>0</v>
      </c>
      <c r="W31" s="88">
        <v>0</v>
      </c>
      <c r="X31" s="88">
        <v>0</v>
      </c>
      <c r="Y31" s="88">
        <v>0</v>
      </c>
      <c r="Z31" s="89">
        <f t="shared" si="11"/>
        <v>0</v>
      </c>
      <c r="AA31" s="89">
        <f t="shared" si="11"/>
        <v>0</v>
      </c>
      <c r="AB31" s="89">
        <f t="shared" si="11"/>
        <v>0</v>
      </c>
      <c r="AC31" s="89">
        <f t="shared" si="11"/>
        <v>0</v>
      </c>
      <c r="AD31" s="89">
        <f t="shared" si="11"/>
        <v>0</v>
      </c>
      <c r="AE31" s="89">
        <v>0</v>
      </c>
      <c r="AF31" s="89">
        <v>0</v>
      </c>
      <c r="AG31" s="89">
        <v>0</v>
      </c>
      <c r="AH31" s="89">
        <v>0</v>
      </c>
      <c r="AI31" s="89">
        <v>0</v>
      </c>
      <c r="AJ31" s="89">
        <v>0</v>
      </c>
      <c r="AK31" s="89">
        <v>0</v>
      </c>
      <c r="AL31" s="89">
        <v>0</v>
      </c>
      <c r="AM31" s="89">
        <v>0</v>
      </c>
      <c r="AN31" s="89">
        <v>0</v>
      </c>
      <c r="AO31" s="89"/>
      <c r="AP31" s="89">
        <f t="shared" si="12"/>
        <v>0</v>
      </c>
      <c r="AQ31" s="89">
        <f t="shared" si="12"/>
        <v>0</v>
      </c>
      <c r="AR31" s="89">
        <f t="shared" si="12"/>
        <v>0</v>
      </c>
      <c r="AS31" s="89">
        <f t="shared" si="12"/>
        <v>0</v>
      </c>
      <c r="AT31" s="89">
        <v>0</v>
      </c>
      <c r="AU31" s="89">
        <v>0</v>
      </c>
      <c r="AV31" s="89">
        <v>0</v>
      </c>
      <c r="AW31" s="89">
        <v>0</v>
      </c>
      <c r="AX31" s="89"/>
      <c r="AY31" s="90">
        <f t="shared" si="13"/>
        <v>0</v>
      </c>
      <c r="AZ31" s="89">
        <f t="shared" si="14"/>
        <v>0</v>
      </c>
      <c r="BA31" s="89">
        <v>0</v>
      </c>
      <c r="BB31" s="89">
        <v>0</v>
      </c>
      <c r="BC31" s="89"/>
      <c r="BD31" s="89">
        <f t="shared" si="15"/>
        <v>0</v>
      </c>
      <c r="BE31" s="89"/>
      <c r="BF31" s="89">
        <f t="shared" si="16"/>
        <v>0</v>
      </c>
    </row>
    <row r="32" spans="1:58" s="92" customFormat="1" ht="15.6" customHeight="1" x14ac:dyDescent="0.25">
      <c r="A32" s="75">
        <v>19</v>
      </c>
      <c r="B32" s="76" t="s">
        <v>92</v>
      </c>
      <c r="C32" s="86" t="s">
        <v>127</v>
      </c>
      <c r="D32" s="93" t="s">
        <v>102</v>
      </c>
      <c r="E32" s="88">
        <v>0</v>
      </c>
      <c r="F32" s="88">
        <v>0</v>
      </c>
      <c r="G32" s="88">
        <v>0</v>
      </c>
      <c r="H32" s="88">
        <v>0</v>
      </c>
      <c r="I32" s="88">
        <v>0</v>
      </c>
      <c r="J32" s="88">
        <v>0</v>
      </c>
      <c r="K32" s="88">
        <v>0</v>
      </c>
      <c r="L32" s="88">
        <v>0</v>
      </c>
      <c r="M32" s="88">
        <v>0</v>
      </c>
      <c r="N32" s="88">
        <f t="shared" si="4"/>
        <v>0</v>
      </c>
      <c r="O32" s="88">
        <v>0</v>
      </c>
      <c r="P32" s="88">
        <v>0</v>
      </c>
      <c r="Q32" s="88">
        <v>0</v>
      </c>
      <c r="R32" s="88">
        <v>0</v>
      </c>
      <c r="S32" s="88">
        <v>0</v>
      </c>
      <c r="T32" s="88">
        <v>0</v>
      </c>
      <c r="U32" s="88">
        <v>0</v>
      </c>
      <c r="V32" s="88">
        <v>0</v>
      </c>
      <c r="W32" s="88">
        <v>0</v>
      </c>
      <c r="X32" s="88">
        <v>0</v>
      </c>
      <c r="Y32" s="88">
        <v>0</v>
      </c>
      <c r="Z32" s="89">
        <f t="shared" si="11"/>
        <v>0</v>
      </c>
      <c r="AA32" s="89">
        <f t="shared" si="11"/>
        <v>0</v>
      </c>
      <c r="AB32" s="89">
        <f t="shared" si="11"/>
        <v>0</v>
      </c>
      <c r="AC32" s="89">
        <f t="shared" si="11"/>
        <v>0</v>
      </c>
      <c r="AD32" s="89">
        <f t="shared" si="11"/>
        <v>0</v>
      </c>
      <c r="AE32" s="89">
        <v>0</v>
      </c>
      <c r="AF32" s="89">
        <v>0</v>
      </c>
      <c r="AG32" s="89">
        <v>0</v>
      </c>
      <c r="AH32" s="89">
        <v>0</v>
      </c>
      <c r="AI32" s="89">
        <v>0</v>
      </c>
      <c r="AJ32" s="89">
        <v>0</v>
      </c>
      <c r="AK32" s="89">
        <v>0</v>
      </c>
      <c r="AL32" s="89">
        <v>0</v>
      </c>
      <c r="AM32" s="89">
        <v>0</v>
      </c>
      <c r="AN32" s="89">
        <v>0</v>
      </c>
      <c r="AO32" s="89"/>
      <c r="AP32" s="89">
        <f t="shared" si="12"/>
        <v>0</v>
      </c>
      <c r="AQ32" s="89">
        <f t="shared" si="12"/>
        <v>0</v>
      </c>
      <c r="AR32" s="89">
        <f t="shared" si="12"/>
        <v>0</v>
      </c>
      <c r="AS32" s="89">
        <f t="shared" si="12"/>
        <v>0</v>
      </c>
      <c r="AT32" s="89">
        <v>0</v>
      </c>
      <c r="AU32" s="89">
        <v>0</v>
      </c>
      <c r="AV32" s="89">
        <v>0</v>
      </c>
      <c r="AW32" s="89">
        <v>0</v>
      </c>
      <c r="AX32" s="89"/>
      <c r="AY32" s="90">
        <f t="shared" si="13"/>
        <v>0</v>
      </c>
      <c r="AZ32" s="89">
        <f t="shared" si="14"/>
        <v>0</v>
      </c>
      <c r="BA32" s="89">
        <v>0</v>
      </c>
      <c r="BB32" s="89">
        <v>0</v>
      </c>
      <c r="BC32" s="89"/>
      <c r="BD32" s="89">
        <f t="shared" si="15"/>
        <v>0</v>
      </c>
      <c r="BE32" s="89"/>
      <c r="BF32" s="89">
        <f t="shared" si="16"/>
        <v>0</v>
      </c>
    </row>
    <row r="33" spans="1:58" s="92" customFormat="1" ht="15.6" customHeight="1" x14ac:dyDescent="0.25">
      <c r="A33" s="75">
        <v>20</v>
      </c>
      <c r="B33" s="76" t="s">
        <v>92</v>
      </c>
      <c r="C33" s="86" t="s">
        <v>128</v>
      </c>
      <c r="D33" s="93" t="s">
        <v>104</v>
      </c>
      <c r="E33" s="88">
        <v>0</v>
      </c>
      <c r="F33" s="88">
        <v>0</v>
      </c>
      <c r="G33" s="88">
        <v>0</v>
      </c>
      <c r="H33" s="88">
        <v>0</v>
      </c>
      <c r="I33" s="88">
        <v>0</v>
      </c>
      <c r="J33" s="88">
        <v>0</v>
      </c>
      <c r="K33" s="88">
        <v>0</v>
      </c>
      <c r="L33" s="88">
        <v>0</v>
      </c>
      <c r="M33" s="88">
        <v>0</v>
      </c>
      <c r="N33" s="88">
        <f t="shared" si="4"/>
        <v>0</v>
      </c>
      <c r="O33" s="88">
        <v>0</v>
      </c>
      <c r="P33" s="88">
        <v>0</v>
      </c>
      <c r="Q33" s="88">
        <v>0</v>
      </c>
      <c r="R33" s="88">
        <v>0</v>
      </c>
      <c r="S33" s="88">
        <v>0</v>
      </c>
      <c r="T33" s="88">
        <v>0</v>
      </c>
      <c r="U33" s="88">
        <v>0</v>
      </c>
      <c r="V33" s="88">
        <v>0</v>
      </c>
      <c r="W33" s="88">
        <v>0</v>
      </c>
      <c r="X33" s="88">
        <v>0</v>
      </c>
      <c r="Y33" s="88">
        <v>0</v>
      </c>
      <c r="Z33" s="89">
        <f t="shared" si="11"/>
        <v>0</v>
      </c>
      <c r="AA33" s="89">
        <f t="shared" si="11"/>
        <v>0</v>
      </c>
      <c r="AB33" s="89">
        <f t="shared" si="11"/>
        <v>0</v>
      </c>
      <c r="AC33" s="89">
        <f t="shared" si="11"/>
        <v>0</v>
      </c>
      <c r="AD33" s="89">
        <f t="shared" si="11"/>
        <v>0</v>
      </c>
      <c r="AE33" s="89">
        <v>0</v>
      </c>
      <c r="AF33" s="89">
        <v>0</v>
      </c>
      <c r="AG33" s="89">
        <v>0</v>
      </c>
      <c r="AH33" s="89">
        <v>0</v>
      </c>
      <c r="AI33" s="89">
        <v>0</v>
      </c>
      <c r="AJ33" s="89">
        <v>0</v>
      </c>
      <c r="AK33" s="89">
        <v>0</v>
      </c>
      <c r="AL33" s="89">
        <v>0</v>
      </c>
      <c r="AM33" s="89">
        <v>0</v>
      </c>
      <c r="AN33" s="89">
        <v>0</v>
      </c>
      <c r="AO33" s="89"/>
      <c r="AP33" s="89">
        <f t="shared" si="12"/>
        <v>0</v>
      </c>
      <c r="AQ33" s="89">
        <f t="shared" si="12"/>
        <v>0</v>
      </c>
      <c r="AR33" s="89">
        <f t="shared" si="12"/>
        <v>0</v>
      </c>
      <c r="AS33" s="89">
        <f t="shared" si="12"/>
        <v>0</v>
      </c>
      <c r="AT33" s="89">
        <v>0</v>
      </c>
      <c r="AU33" s="89">
        <v>0</v>
      </c>
      <c r="AV33" s="89">
        <v>0</v>
      </c>
      <c r="AW33" s="89">
        <v>0</v>
      </c>
      <c r="AX33" s="89"/>
      <c r="AY33" s="90">
        <f t="shared" si="13"/>
        <v>0</v>
      </c>
      <c r="AZ33" s="89">
        <f t="shared" si="14"/>
        <v>0</v>
      </c>
      <c r="BA33" s="89">
        <v>0</v>
      </c>
      <c r="BB33" s="89">
        <v>0</v>
      </c>
      <c r="BC33" s="89"/>
      <c r="BD33" s="89">
        <f t="shared" si="15"/>
        <v>0</v>
      </c>
      <c r="BE33" s="89"/>
      <c r="BF33" s="89">
        <f t="shared" si="16"/>
        <v>0</v>
      </c>
    </row>
    <row r="34" spans="1:58" s="92" customFormat="1" ht="15.6" customHeight="1" x14ac:dyDescent="0.25">
      <c r="A34" s="75">
        <v>21</v>
      </c>
      <c r="B34" s="76" t="s">
        <v>92</v>
      </c>
      <c r="C34" s="86" t="s">
        <v>129</v>
      </c>
      <c r="D34" s="93" t="s">
        <v>106</v>
      </c>
      <c r="E34" s="88">
        <v>0</v>
      </c>
      <c r="F34" s="88">
        <v>0</v>
      </c>
      <c r="G34" s="88">
        <v>0</v>
      </c>
      <c r="H34" s="88">
        <v>0</v>
      </c>
      <c r="I34" s="88">
        <v>0</v>
      </c>
      <c r="J34" s="88">
        <v>0</v>
      </c>
      <c r="K34" s="88">
        <v>0</v>
      </c>
      <c r="L34" s="88">
        <v>0</v>
      </c>
      <c r="M34" s="88">
        <v>0</v>
      </c>
      <c r="N34" s="88">
        <f t="shared" si="4"/>
        <v>0</v>
      </c>
      <c r="O34" s="88">
        <v>0</v>
      </c>
      <c r="P34" s="88">
        <v>0</v>
      </c>
      <c r="Q34" s="88">
        <v>0</v>
      </c>
      <c r="R34" s="88">
        <v>0</v>
      </c>
      <c r="S34" s="88">
        <v>0</v>
      </c>
      <c r="T34" s="88">
        <v>0</v>
      </c>
      <c r="U34" s="88">
        <v>0</v>
      </c>
      <c r="V34" s="88">
        <v>0</v>
      </c>
      <c r="W34" s="88">
        <v>0</v>
      </c>
      <c r="X34" s="88">
        <v>0</v>
      </c>
      <c r="Y34" s="88">
        <v>0</v>
      </c>
      <c r="Z34" s="89">
        <f t="shared" si="11"/>
        <v>0</v>
      </c>
      <c r="AA34" s="89">
        <f t="shared" si="11"/>
        <v>0</v>
      </c>
      <c r="AB34" s="89">
        <f t="shared" si="11"/>
        <v>0</v>
      </c>
      <c r="AC34" s="89">
        <f t="shared" si="11"/>
        <v>0</v>
      </c>
      <c r="AD34" s="89">
        <f t="shared" si="11"/>
        <v>0</v>
      </c>
      <c r="AE34" s="89">
        <v>0</v>
      </c>
      <c r="AF34" s="89">
        <v>0</v>
      </c>
      <c r="AG34" s="89">
        <v>0</v>
      </c>
      <c r="AH34" s="89">
        <v>0</v>
      </c>
      <c r="AI34" s="89">
        <v>0</v>
      </c>
      <c r="AJ34" s="89">
        <v>0</v>
      </c>
      <c r="AK34" s="89">
        <v>0</v>
      </c>
      <c r="AL34" s="89">
        <v>0</v>
      </c>
      <c r="AM34" s="89">
        <v>0</v>
      </c>
      <c r="AN34" s="89">
        <v>0</v>
      </c>
      <c r="AO34" s="89"/>
      <c r="AP34" s="89">
        <f t="shared" si="12"/>
        <v>0</v>
      </c>
      <c r="AQ34" s="89">
        <f t="shared" si="12"/>
        <v>0</v>
      </c>
      <c r="AR34" s="89">
        <f t="shared" si="12"/>
        <v>0</v>
      </c>
      <c r="AS34" s="89">
        <f t="shared" si="12"/>
        <v>0</v>
      </c>
      <c r="AT34" s="89">
        <v>0</v>
      </c>
      <c r="AU34" s="89">
        <v>0</v>
      </c>
      <c r="AV34" s="89">
        <v>0</v>
      </c>
      <c r="AW34" s="89">
        <v>0</v>
      </c>
      <c r="AX34" s="89"/>
      <c r="AY34" s="90">
        <f t="shared" si="13"/>
        <v>0</v>
      </c>
      <c r="AZ34" s="89">
        <f t="shared" si="14"/>
        <v>0</v>
      </c>
      <c r="BA34" s="89">
        <v>0</v>
      </c>
      <c r="BB34" s="89">
        <v>0</v>
      </c>
      <c r="BC34" s="89"/>
      <c r="BD34" s="89">
        <f t="shared" si="15"/>
        <v>0</v>
      </c>
      <c r="BE34" s="89"/>
      <c r="BF34" s="89">
        <f t="shared" si="16"/>
        <v>0</v>
      </c>
    </row>
    <row r="35" spans="1:58" s="92" customFormat="1" ht="15.6" customHeight="1" x14ac:dyDescent="0.25">
      <c r="A35" s="75">
        <v>22</v>
      </c>
      <c r="B35" s="76" t="s">
        <v>92</v>
      </c>
      <c r="C35" s="86" t="s">
        <v>130</v>
      </c>
      <c r="D35" s="93" t="s">
        <v>108</v>
      </c>
      <c r="E35" s="88">
        <v>0</v>
      </c>
      <c r="F35" s="88">
        <v>0</v>
      </c>
      <c r="G35" s="88">
        <v>0</v>
      </c>
      <c r="H35" s="88">
        <v>0</v>
      </c>
      <c r="I35" s="88">
        <v>0</v>
      </c>
      <c r="J35" s="88">
        <v>0</v>
      </c>
      <c r="K35" s="88">
        <v>0</v>
      </c>
      <c r="L35" s="88">
        <v>0</v>
      </c>
      <c r="M35" s="88">
        <v>0</v>
      </c>
      <c r="N35" s="88">
        <f t="shared" si="4"/>
        <v>0</v>
      </c>
      <c r="O35" s="88">
        <v>0</v>
      </c>
      <c r="P35" s="88">
        <v>0</v>
      </c>
      <c r="Q35" s="88">
        <v>0</v>
      </c>
      <c r="R35" s="88">
        <v>0</v>
      </c>
      <c r="S35" s="88">
        <v>0</v>
      </c>
      <c r="T35" s="88">
        <v>0</v>
      </c>
      <c r="U35" s="88">
        <v>0</v>
      </c>
      <c r="V35" s="88">
        <v>0</v>
      </c>
      <c r="W35" s="88">
        <v>0</v>
      </c>
      <c r="X35" s="88">
        <v>0</v>
      </c>
      <c r="Y35" s="88">
        <v>0</v>
      </c>
      <c r="Z35" s="89">
        <f t="shared" si="11"/>
        <v>0</v>
      </c>
      <c r="AA35" s="89">
        <f t="shared" si="11"/>
        <v>0</v>
      </c>
      <c r="AB35" s="89">
        <f t="shared" si="11"/>
        <v>0</v>
      </c>
      <c r="AC35" s="89">
        <f t="shared" si="11"/>
        <v>0</v>
      </c>
      <c r="AD35" s="89">
        <f t="shared" si="11"/>
        <v>0</v>
      </c>
      <c r="AE35" s="89">
        <v>0</v>
      </c>
      <c r="AF35" s="89">
        <v>0</v>
      </c>
      <c r="AG35" s="89">
        <v>0</v>
      </c>
      <c r="AH35" s="89">
        <v>0</v>
      </c>
      <c r="AI35" s="89">
        <v>0</v>
      </c>
      <c r="AJ35" s="89">
        <v>0</v>
      </c>
      <c r="AK35" s="89">
        <v>0</v>
      </c>
      <c r="AL35" s="89">
        <v>0</v>
      </c>
      <c r="AM35" s="89">
        <v>0</v>
      </c>
      <c r="AN35" s="89">
        <v>0</v>
      </c>
      <c r="AO35" s="89"/>
      <c r="AP35" s="89">
        <f t="shared" si="12"/>
        <v>0</v>
      </c>
      <c r="AQ35" s="89">
        <f t="shared" si="12"/>
        <v>0</v>
      </c>
      <c r="AR35" s="89">
        <f t="shared" si="12"/>
        <v>0</v>
      </c>
      <c r="AS35" s="89">
        <f t="shared" si="12"/>
        <v>0</v>
      </c>
      <c r="AT35" s="89">
        <v>0</v>
      </c>
      <c r="AU35" s="89">
        <v>0</v>
      </c>
      <c r="AV35" s="89">
        <v>0</v>
      </c>
      <c r="AW35" s="89">
        <v>0</v>
      </c>
      <c r="AX35" s="89"/>
      <c r="AY35" s="90">
        <f t="shared" si="13"/>
        <v>0</v>
      </c>
      <c r="AZ35" s="89">
        <f t="shared" si="14"/>
        <v>0</v>
      </c>
      <c r="BA35" s="89">
        <v>0</v>
      </c>
      <c r="BB35" s="89">
        <v>0</v>
      </c>
      <c r="BC35" s="89"/>
      <c r="BD35" s="89">
        <f t="shared" si="15"/>
        <v>0</v>
      </c>
      <c r="BE35" s="89"/>
      <c r="BF35" s="89">
        <f t="shared" si="16"/>
        <v>0</v>
      </c>
    </row>
    <row r="36" spans="1:58" s="92" customFormat="1" ht="15.6" customHeight="1" x14ac:dyDescent="0.25">
      <c r="A36" s="75">
        <v>23</v>
      </c>
      <c r="B36" s="76" t="s">
        <v>92</v>
      </c>
      <c r="C36" s="86" t="s">
        <v>131</v>
      </c>
      <c r="D36" s="93" t="s">
        <v>110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f t="shared" si="4"/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9">
        <f t="shared" si="11"/>
        <v>0</v>
      </c>
      <c r="AA36" s="89">
        <f t="shared" si="11"/>
        <v>0</v>
      </c>
      <c r="AB36" s="89">
        <f t="shared" si="11"/>
        <v>0</v>
      </c>
      <c r="AC36" s="89">
        <f t="shared" si="11"/>
        <v>0</v>
      </c>
      <c r="AD36" s="89">
        <f t="shared" si="11"/>
        <v>0</v>
      </c>
      <c r="AE36" s="89">
        <v>0</v>
      </c>
      <c r="AF36" s="89">
        <v>0</v>
      </c>
      <c r="AG36" s="89">
        <v>0</v>
      </c>
      <c r="AH36" s="89">
        <v>0</v>
      </c>
      <c r="AI36" s="89">
        <v>0</v>
      </c>
      <c r="AJ36" s="89">
        <v>0</v>
      </c>
      <c r="AK36" s="89">
        <v>0</v>
      </c>
      <c r="AL36" s="89">
        <v>0</v>
      </c>
      <c r="AM36" s="89">
        <v>0</v>
      </c>
      <c r="AN36" s="89">
        <v>0</v>
      </c>
      <c r="AO36" s="89"/>
      <c r="AP36" s="89">
        <f t="shared" si="12"/>
        <v>0</v>
      </c>
      <c r="AQ36" s="89">
        <f t="shared" si="12"/>
        <v>0</v>
      </c>
      <c r="AR36" s="89">
        <f t="shared" si="12"/>
        <v>0</v>
      </c>
      <c r="AS36" s="89">
        <f t="shared" si="12"/>
        <v>0</v>
      </c>
      <c r="AT36" s="89">
        <v>0</v>
      </c>
      <c r="AU36" s="89">
        <v>0</v>
      </c>
      <c r="AV36" s="89">
        <v>0</v>
      </c>
      <c r="AW36" s="89">
        <v>0</v>
      </c>
      <c r="AX36" s="89"/>
      <c r="AY36" s="90">
        <f t="shared" si="13"/>
        <v>0</v>
      </c>
      <c r="AZ36" s="89">
        <f t="shared" si="14"/>
        <v>0</v>
      </c>
      <c r="BA36" s="89">
        <v>0</v>
      </c>
      <c r="BB36" s="89">
        <v>0</v>
      </c>
      <c r="BC36" s="89"/>
      <c r="BD36" s="89">
        <f t="shared" si="15"/>
        <v>0</v>
      </c>
      <c r="BE36" s="89"/>
      <c r="BF36" s="89">
        <f t="shared" si="16"/>
        <v>0</v>
      </c>
    </row>
    <row r="37" spans="1:58" s="92" customFormat="1" ht="15.6" customHeight="1" x14ac:dyDescent="0.25">
      <c r="A37" s="75">
        <v>24</v>
      </c>
      <c r="B37" s="76" t="s">
        <v>92</v>
      </c>
      <c r="C37" s="86" t="s">
        <v>132</v>
      </c>
      <c r="D37" s="93" t="s">
        <v>112</v>
      </c>
      <c r="E37" s="88">
        <v>0</v>
      </c>
      <c r="F37" s="88">
        <v>0</v>
      </c>
      <c r="G37" s="88">
        <v>0</v>
      </c>
      <c r="H37" s="88">
        <v>0</v>
      </c>
      <c r="I37" s="88">
        <v>0</v>
      </c>
      <c r="J37" s="88">
        <v>0</v>
      </c>
      <c r="K37" s="88">
        <v>0</v>
      </c>
      <c r="L37" s="88">
        <v>0</v>
      </c>
      <c r="M37" s="88">
        <v>0</v>
      </c>
      <c r="N37" s="88">
        <f t="shared" si="4"/>
        <v>0</v>
      </c>
      <c r="O37" s="88">
        <v>0</v>
      </c>
      <c r="P37" s="88">
        <v>0</v>
      </c>
      <c r="Q37" s="88">
        <v>0</v>
      </c>
      <c r="R37" s="88">
        <v>0</v>
      </c>
      <c r="S37" s="88">
        <v>0</v>
      </c>
      <c r="T37" s="88">
        <v>0</v>
      </c>
      <c r="U37" s="88">
        <v>0</v>
      </c>
      <c r="V37" s="88">
        <v>0</v>
      </c>
      <c r="W37" s="88">
        <v>0</v>
      </c>
      <c r="X37" s="88">
        <v>0</v>
      </c>
      <c r="Y37" s="88">
        <v>0</v>
      </c>
      <c r="Z37" s="89">
        <f t="shared" si="11"/>
        <v>0</v>
      </c>
      <c r="AA37" s="89">
        <f t="shared" si="11"/>
        <v>0</v>
      </c>
      <c r="AB37" s="89">
        <f t="shared" si="11"/>
        <v>0</v>
      </c>
      <c r="AC37" s="89">
        <f t="shared" si="11"/>
        <v>0</v>
      </c>
      <c r="AD37" s="89">
        <f t="shared" si="11"/>
        <v>0</v>
      </c>
      <c r="AE37" s="89">
        <v>0</v>
      </c>
      <c r="AF37" s="89">
        <v>0</v>
      </c>
      <c r="AG37" s="89">
        <v>0</v>
      </c>
      <c r="AH37" s="89">
        <v>0</v>
      </c>
      <c r="AI37" s="89">
        <v>0</v>
      </c>
      <c r="AJ37" s="89">
        <v>0</v>
      </c>
      <c r="AK37" s="89">
        <v>0</v>
      </c>
      <c r="AL37" s="89">
        <v>0</v>
      </c>
      <c r="AM37" s="89">
        <v>0</v>
      </c>
      <c r="AN37" s="89">
        <v>0</v>
      </c>
      <c r="AO37" s="89"/>
      <c r="AP37" s="89">
        <f t="shared" si="12"/>
        <v>0</v>
      </c>
      <c r="AQ37" s="89">
        <f t="shared" si="12"/>
        <v>0</v>
      </c>
      <c r="AR37" s="89">
        <f t="shared" si="12"/>
        <v>0</v>
      </c>
      <c r="AS37" s="89">
        <f t="shared" si="12"/>
        <v>0</v>
      </c>
      <c r="AT37" s="89">
        <v>0</v>
      </c>
      <c r="AU37" s="89">
        <v>0</v>
      </c>
      <c r="AV37" s="89">
        <v>0</v>
      </c>
      <c r="AW37" s="89">
        <v>0</v>
      </c>
      <c r="AX37" s="89"/>
      <c r="AY37" s="90">
        <f t="shared" si="13"/>
        <v>0</v>
      </c>
      <c r="AZ37" s="89">
        <f t="shared" si="14"/>
        <v>0</v>
      </c>
      <c r="BA37" s="89">
        <v>0</v>
      </c>
      <c r="BB37" s="89">
        <v>0</v>
      </c>
      <c r="BC37" s="89"/>
      <c r="BD37" s="89">
        <f t="shared" si="15"/>
        <v>0</v>
      </c>
      <c r="BE37" s="89"/>
      <c r="BF37" s="89">
        <f t="shared" si="16"/>
        <v>0</v>
      </c>
    </row>
    <row r="38" spans="1:58" s="92" customFormat="1" ht="15.6" customHeight="1" x14ac:dyDescent="0.25">
      <c r="A38" s="75">
        <v>25</v>
      </c>
      <c r="B38" s="76" t="s">
        <v>92</v>
      </c>
      <c r="C38" s="86" t="s">
        <v>133</v>
      </c>
      <c r="D38" s="93" t="s">
        <v>114</v>
      </c>
      <c r="E38" s="88">
        <v>0</v>
      </c>
      <c r="F38" s="88">
        <v>0</v>
      </c>
      <c r="G38" s="88">
        <v>0</v>
      </c>
      <c r="H38" s="88">
        <v>0</v>
      </c>
      <c r="I38" s="88">
        <v>0</v>
      </c>
      <c r="J38" s="88">
        <v>0</v>
      </c>
      <c r="K38" s="88">
        <v>0</v>
      </c>
      <c r="L38" s="88">
        <v>0</v>
      </c>
      <c r="M38" s="88">
        <v>0</v>
      </c>
      <c r="N38" s="88">
        <f t="shared" si="4"/>
        <v>0</v>
      </c>
      <c r="O38" s="88">
        <v>0</v>
      </c>
      <c r="P38" s="88">
        <v>0</v>
      </c>
      <c r="Q38" s="88">
        <v>0</v>
      </c>
      <c r="R38" s="88">
        <v>0</v>
      </c>
      <c r="S38" s="88">
        <v>0</v>
      </c>
      <c r="T38" s="88">
        <v>0</v>
      </c>
      <c r="U38" s="88">
        <v>0</v>
      </c>
      <c r="V38" s="88">
        <v>0</v>
      </c>
      <c r="W38" s="88">
        <v>0</v>
      </c>
      <c r="X38" s="88">
        <v>0</v>
      </c>
      <c r="Y38" s="88">
        <v>0</v>
      </c>
      <c r="Z38" s="89">
        <f t="shared" si="11"/>
        <v>0</v>
      </c>
      <c r="AA38" s="89">
        <f t="shared" si="11"/>
        <v>0</v>
      </c>
      <c r="AB38" s="89">
        <f t="shared" si="11"/>
        <v>0</v>
      </c>
      <c r="AC38" s="89">
        <f t="shared" si="11"/>
        <v>0</v>
      </c>
      <c r="AD38" s="89">
        <f t="shared" si="11"/>
        <v>0</v>
      </c>
      <c r="AE38" s="89">
        <v>0</v>
      </c>
      <c r="AF38" s="89">
        <v>0</v>
      </c>
      <c r="AG38" s="89">
        <v>0</v>
      </c>
      <c r="AH38" s="89">
        <v>0</v>
      </c>
      <c r="AI38" s="89">
        <v>0</v>
      </c>
      <c r="AJ38" s="89">
        <v>0</v>
      </c>
      <c r="AK38" s="89">
        <v>0</v>
      </c>
      <c r="AL38" s="89">
        <v>0</v>
      </c>
      <c r="AM38" s="89">
        <v>0</v>
      </c>
      <c r="AN38" s="89">
        <v>0</v>
      </c>
      <c r="AO38" s="89"/>
      <c r="AP38" s="89">
        <f t="shared" si="12"/>
        <v>0</v>
      </c>
      <c r="AQ38" s="89">
        <f t="shared" si="12"/>
        <v>0</v>
      </c>
      <c r="AR38" s="89">
        <f t="shared" si="12"/>
        <v>0</v>
      </c>
      <c r="AS38" s="89">
        <f t="shared" si="12"/>
        <v>0</v>
      </c>
      <c r="AT38" s="89">
        <v>0</v>
      </c>
      <c r="AU38" s="89">
        <v>0</v>
      </c>
      <c r="AV38" s="89">
        <v>0</v>
      </c>
      <c r="AW38" s="89">
        <v>0</v>
      </c>
      <c r="AX38" s="89"/>
      <c r="AY38" s="90">
        <f t="shared" si="13"/>
        <v>0</v>
      </c>
      <c r="AZ38" s="89">
        <f t="shared" si="14"/>
        <v>0</v>
      </c>
      <c r="BA38" s="89">
        <v>0</v>
      </c>
      <c r="BB38" s="89">
        <v>0</v>
      </c>
      <c r="BC38" s="89"/>
      <c r="BD38" s="89">
        <f t="shared" si="15"/>
        <v>0</v>
      </c>
      <c r="BE38" s="89"/>
      <c r="BF38" s="89">
        <f t="shared" si="16"/>
        <v>0</v>
      </c>
    </row>
    <row r="39" spans="1:58" s="92" customFormat="1" ht="15.6" customHeight="1" x14ac:dyDescent="0.25">
      <c r="A39" s="75">
        <v>26</v>
      </c>
      <c r="B39" s="76" t="s">
        <v>92</v>
      </c>
      <c r="C39" s="86" t="s">
        <v>134</v>
      </c>
      <c r="D39" s="93" t="s">
        <v>116</v>
      </c>
      <c r="E39" s="88">
        <v>0</v>
      </c>
      <c r="F39" s="88">
        <v>0</v>
      </c>
      <c r="G39" s="88">
        <v>0</v>
      </c>
      <c r="H39" s="88">
        <v>0</v>
      </c>
      <c r="I39" s="88">
        <v>0</v>
      </c>
      <c r="J39" s="88">
        <v>0</v>
      </c>
      <c r="K39" s="88">
        <v>0</v>
      </c>
      <c r="L39" s="88">
        <v>0</v>
      </c>
      <c r="M39" s="88">
        <v>0</v>
      </c>
      <c r="N39" s="88">
        <f t="shared" si="4"/>
        <v>0</v>
      </c>
      <c r="O39" s="88">
        <v>0</v>
      </c>
      <c r="P39" s="88">
        <v>0</v>
      </c>
      <c r="Q39" s="88">
        <v>0</v>
      </c>
      <c r="R39" s="88">
        <v>0</v>
      </c>
      <c r="S39" s="88">
        <v>0</v>
      </c>
      <c r="T39" s="88">
        <v>0</v>
      </c>
      <c r="U39" s="88">
        <v>0</v>
      </c>
      <c r="V39" s="88">
        <v>0</v>
      </c>
      <c r="W39" s="88">
        <v>0</v>
      </c>
      <c r="X39" s="88">
        <v>0</v>
      </c>
      <c r="Y39" s="88">
        <v>0</v>
      </c>
      <c r="Z39" s="89">
        <f t="shared" si="11"/>
        <v>0</v>
      </c>
      <c r="AA39" s="89">
        <f t="shared" si="11"/>
        <v>0</v>
      </c>
      <c r="AB39" s="89">
        <f t="shared" si="11"/>
        <v>0</v>
      </c>
      <c r="AC39" s="89">
        <f t="shared" si="11"/>
        <v>0</v>
      </c>
      <c r="AD39" s="89">
        <f t="shared" si="11"/>
        <v>0</v>
      </c>
      <c r="AE39" s="89">
        <v>0</v>
      </c>
      <c r="AF39" s="89">
        <v>0</v>
      </c>
      <c r="AG39" s="89">
        <v>0</v>
      </c>
      <c r="AH39" s="89">
        <v>0</v>
      </c>
      <c r="AI39" s="89">
        <v>0</v>
      </c>
      <c r="AJ39" s="89">
        <v>0</v>
      </c>
      <c r="AK39" s="89">
        <v>0</v>
      </c>
      <c r="AL39" s="89">
        <v>0</v>
      </c>
      <c r="AM39" s="89">
        <v>0</v>
      </c>
      <c r="AN39" s="89">
        <v>0</v>
      </c>
      <c r="AO39" s="89"/>
      <c r="AP39" s="89">
        <f t="shared" si="12"/>
        <v>0</v>
      </c>
      <c r="AQ39" s="89">
        <f t="shared" si="12"/>
        <v>0</v>
      </c>
      <c r="AR39" s="89">
        <f t="shared" si="12"/>
        <v>0</v>
      </c>
      <c r="AS39" s="89">
        <f t="shared" si="12"/>
        <v>0</v>
      </c>
      <c r="AT39" s="89">
        <v>0</v>
      </c>
      <c r="AU39" s="89">
        <v>0</v>
      </c>
      <c r="AV39" s="89">
        <v>0</v>
      </c>
      <c r="AW39" s="89">
        <v>0</v>
      </c>
      <c r="AX39" s="89"/>
      <c r="AY39" s="90">
        <f t="shared" si="13"/>
        <v>0</v>
      </c>
      <c r="AZ39" s="89">
        <f t="shared" si="14"/>
        <v>0</v>
      </c>
      <c r="BA39" s="89">
        <v>0</v>
      </c>
      <c r="BB39" s="89">
        <v>0</v>
      </c>
      <c r="BC39" s="89"/>
      <c r="BD39" s="89">
        <f t="shared" si="15"/>
        <v>0</v>
      </c>
      <c r="BE39" s="89"/>
      <c r="BF39" s="89">
        <f t="shared" si="16"/>
        <v>0</v>
      </c>
    </row>
    <row r="40" spans="1:58" s="92" customFormat="1" ht="15.6" customHeight="1" x14ac:dyDescent="0.25">
      <c r="A40" s="75">
        <v>27</v>
      </c>
      <c r="B40" s="76" t="s">
        <v>92</v>
      </c>
      <c r="C40" s="86" t="s">
        <v>135</v>
      </c>
      <c r="D40" s="93" t="s">
        <v>118</v>
      </c>
      <c r="E40" s="88">
        <v>0</v>
      </c>
      <c r="F40" s="88">
        <v>0</v>
      </c>
      <c r="G40" s="88">
        <v>0</v>
      </c>
      <c r="H40" s="88">
        <v>0</v>
      </c>
      <c r="I40" s="88">
        <v>0</v>
      </c>
      <c r="J40" s="88">
        <v>0</v>
      </c>
      <c r="K40" s="88">
        <v>0</v>
      </c>
      <c r="L40" s="88">
        <v>0</v>
      </c>
      <c r="M40" s="88">
        <v>0</v>
      </c>
      <c r="N40" s="88">
        <f t="shared" si="4"/>
        <v>0</v>
      </c>
      <c r="O40" s="88">
        <v>0</v>
      </c>
      <c r="P40" s="88">
        <v>0</v>
      </c>
      <c r="Q40" s="88">
        <v>0</v>
      </c>
      <c r="R40" s="88">
        <v>0</v>
      </c>
      <c r="S40" s="88">
        <v>0</v>
      </c>
      <c r="T40" s="88">
        <v>0</v>
      </c>
      <c r="U40" s="88">
        <v>0</v>
      </c>
      <c r="V40" s="88">
        <v>0</v>
      </c>
      <c r="W40" s="88">
        <v>0</v>
      </c>
      <c r="X40" s="88">
        <v>0</v>
      </c>
      <c r="Y40" s="88">
        <v>0</v>
      </c>
      <c r="Z40" s="89">
        <f t="shared" si="11"/>
        <v>0</v>
      </c>
      <c r="AA40" s="89">
        <f t="shared" si="11"/>
        <v>0</v>
      </c>
      <c r="AB40" s="89">
        <f t="shared" si="11"/>
        <v>0</v>
      </c>
      <c r="AC40" s="89">
        <f t="shared" si="11"/>
        <v>0</v>
      </c>
      <c r="AD40" s="89">
        <f t="shared" si="11"/>
        <v>0</v>
      </c>
      <c r="AE40" s="89">
        <v>0</v>
      </c>
      <c r="AF40" s="89">
        <v>0</v>
      </c>
      <c r="AG40" s="89">
        <v>0</v>
      </c>
      <c r="AH40" s="89">
        <v>0</v>
      </c>
      <c r="AI40" s="89">
        <v>0</v>
      </c>
      <c r="AJ40" s="89">
        <v>0</v>
      </c>
      <c r="AK40" s="89">
        <v>0</v>
      </c>
      <c r="AL40" s="89">
        <v>0</v>
      </c>
      <c r="AM40" s="89">
        <v>0</v>
      </c>
      <c r="AN40" s="89">
        <v>0</v>
      </c>
      <c r="AO40" s="89"/>
      <c r="AP40" s="89">
        <f t="shared" si="12"/>
        <v>0</v>
      </c>
      <c r="AQ40" s="89">
        <f t="shared" si="12"/>
        <v>0</v>
      </c>
      <c r="AR40" s="89">
        <f t="shared" si="12"/>
        <v>0</v>
      </c>
      <c r="AS40" s="89">
        <f t="shared" si="12"/>
        <v>0</v>
      </c>
      <c r="AT40" s="89">
        <v>0</v>
      </c>
      <c r="AU40" s="89">
        <v>0</v>
      </c>
      <c r="AV40" s="89">
        <v>0</v>
      </c>
      <c r="AW40" s="89">
        <v>0</v>
      </c>
      <c r="AX40" s="89"/>
      <c r="AY40" s="90">
        <f t="shared" si="13"/>
        <v>0</v>
      </c>
      <c r="AZ40" s="89">
        <f t="shared" si="14"/>
        <v>0</v>
      </c>
      <c r="BA40" s="89">
        <v>0</v>
      </c>
      <c r="BB40" s="89">
        <v>0</v>
      </c>
      <c r="BC40" s="89"/>
      <c r="BD40" s="89">
        <f t="shared" si="15"/>
        <v>0</v>
      </c>
      <c r="BE40" s="89"/>
      <c r="BF40" s="89">
        <f t="shared" si="16"/>
        <v>0</v>
      </c>
    </row>
    <row r="41" spans="1:58" s="92" customFormat="1" ht="15.6" customHeight="1" x14ac:dyDescent="0.25">
      <c r="A41" s="75">
        <v>28</v>
      </c>
      <c r="B41" s="76" t="s">
        <v>92</v>
      </c>
      <c r="C41" s="86" t="s">
        <v>136</v>
      </c>
      <c r="D41" s="93" t="s">
        <v>120</v>
      </c>
      <c r="E41" s="88">
        <v>0</v>
      </c>
      <c r="F41" s="88">
        <v>0</v>
      </c>
      <c r="G41" s="88">
        <v>0</v>
      </c>
      <c r="H41" s="88">
        <v>0</v>
      </c>
      <c r="I41" s="88">
        <v>0</v>
      </c>
      <c r="J41" s="88">
        <v>0</v>
      </c>
      <c r="K41" s="88">
        <v>0</v>
      </c>
      <c r="L41" s="88">
        <v>0</v>
      </c>
      <c r="M41" s="88">
        <v>0</v>
      </c>
      <c r="N41" s="88">
        <f t="shared" si="4"/>
        <v>0</v>
      </c>
      <c r="O41" s="88">
        <v>0</v>
      </c>
      <c r="P41" s="88">
        <v>0</v>
      </c>
      <c r="Q41" s="88">
        <v>0</v>
      </c>
      <c r="R41" s="88">
        <v>0</v>
      </c>
      <c r="S41" s="88">
        <v>0</v>
      </c>
      <c r="T41" s="88">
        <v>0</v>
      </c>
      <c r="U41" s="88">
        <v>0</v>
      </c>
      <c r="V41" s="88">
        <v>0</v>
      </c>
      <c r="W41" s="88">
        <v>0</v>
      </c>
      <c r="X41" s="88">
        <v>0</v>
      </c>
      <c r="Y41" s="88">
        <v>0</v>
      </c>
      <c r="Z41" s="89">
        <f t="shared" si="11"/>
        <v>0</v>
      </c>
      <c r="AA41" s="89">
        <f t="shared" si="11"/>
        <v>0</v>
      </c>
      <c r="AB41" s="89">
        <f t="shared" si="11"/>
        <v>0</v>
      </c>
      <c r="AC41" s="89">
        <f t="shared" si="11"/>
        <v>0</v>
      </c>
      <c r="AD41" s="89">
        <f t="shared" si="11"/>
        <v>0</v>
      </c>
      <c r="AE41" s="89">
        <v>0</v>
      </c>
      <c r="AF41" s="89">
        <v>0</v>
      </c>
      <c r="AG41" s="89">
        <v>0</v>
      </c>
      <c r="AH41" s="89">
        <v>0</v>
      </c>
      <c r="AI41" s="89">
        <v>0</v>
      </c>
      <c r="AJ41" s="89">
        <v>0</v>
      </c>
      <c r="AK41" s="89">
        <v>0</v>
      </c>
      <c r="AL41" s="89">
        <v>0</v>
      </c>
      <c r="AM41" s="89">
        <v>0</v>
      </c>
      <c r="AN41" s="89">
        <v>0</v>
      </c>
      <c r="AO41" s="89"/>
      <c r="AP41" s="89">
        <f t="shared" si="12"/>
        <v>0</v>
      </c>
      <c r="AQ41" s="89">
        <f t="shared" si="12"/>
        <v>0</v>
      </c>
      <c r="AR41" s="89">
        <f t="shared" si="12"/>
        <v>0</v>
      </c>
      <c r="AS41" s="89">
        <f t="shared" si="12"/>
        <v>0</v>
      </c>
      <c r="AT41" s="89">
        <v>0</v>
      </c>
      <c r="AU41" s="89">
        <v>0</v>
      </c>
      <c r="AV41" s="89">
        <v>0</v>
      </c>
      <c r="AW41" s="89">
        <v>0</v>
      </c>
      <c r="AX41" s="89"/>
      <c r="AY41" s="90">
        <f t="shared" si="13"/>
        <v>0</v>
      </c>
      <c r="AZ41" s="89">
        <f t="shared" si="14"/>
        <v>0</v>
      </c>
      <c r="BA41" s="89">
        <v>0</v>
      </c>
      <c r="BB41" s="89">
        <v>0</v>
      </c>
      <c r="BC41" s="89"/>
      <c r="BD41" s="89">
        <f t="shared" si="15"/>
        <v>0</v>
      </c>
      <c r="BE41" s="89"/>
      <c r="BF41" s="89">
        <f t="shared" si="16"/>
        <v>0</v>
      </c>
    </row>
    <row r="42" spans="1:58" s="85" customFormat="1" ht="15.6" customHeight="1" x14ac:dyDescent="0.3">
      <c r="A42" s="94"/>
      <c r="B42" s="95"/>
      <c r="C42" s="101" t="s">
        <v>121</v>
      </c>
      <c r="D42" s="102"/>
      <c r="E42" s="97">
        <f t="shared" ref="E42:AW42" si="17">SUM(E29:E41)</f>
        <v>0</v>
      </c>
      <c r="F42" s="97">
        <f t="shared" si="17"/>
        <v>0</v>
      </c>
      <c r="G42" s="97">
        <f t="shared" si="17"/>
        <v>0</v>
      </c>
      <c r="H42" s="97">
        <f t="shared" si="17"/>
        <v>0</v>
      </c>
      <c r="I42" s="97">
        <f t="shared" si="17"/>
        <v>0</v>
      </c>
      <c r="J42" s="97">
        <f t="shared" si="17"/>
        <v>0</v>
      </c>
      <c r="K42" s="97">
        <f t="shared" si="17"/>
        <v>0</v>
      </c>
      <c r="L42" s="97">
        <f t="shared" si="17"/>
        <v>0</v>
      </c>
      <c r="M42" s="97">
        <f t="shared" si="17"/>
        <v>0</v>
      </c>
      <c r="N42" s="97">
        <f t="shared" si="17"/>
        <v>0</v>
      </c>
      <c r="O42" s="97">
        <f t="shared" si="17"/>
        <v>0</v>
      </c>
      <c r="P42" s="97">
        <f t="shared" si="17"/>
        <v>0</v>
      </c>
      <c r="Q42" s="97">
        <f t="shared" si="17"/>
        <v>0</v>
      </c>
      <c r="R42" s="97">
        <f t="shared" si="17"/>
        <v>0</v>
      </c>
      <c r="S42" s="97">
        <f t="shared" si="17"/>
        <v>0</v>
      </c>
      <c r="T42" s="97">
        <f t="shared" si="17"/>
        <v>0</v>
      </c>
      <c r="U42" s="97">
        <f t="shared" si="17"/>
        <v>0</v>
      </c>
      <c r="V42" s="97">
        <f t="shared" si="17"/>
        <v>0</v>
      </c>
      <c r="W42" s="97">
        <f t="shared" si="17"/>
        <v>0</v>
      </c>
      <c r="X42" s="97">
        <f t="shared" si="17"/>
        <v>0</v>
      </c>
      <c r="Y42" s="97">
        <f t="shared" si="17"/>
        <v>0</v>
      </c>
      <c r="Z42" s="97">
        <f t="shared" si="17"/>
        <v>0</v>
      </c>
      <c r="AA42" s="97">
        <f t="shared" si="17"/>
        <v>0</v>
      </c>
      <c r="AB42" s="97">
        <f t="shared" si="17"/>
        <v>0</v>
      </c>
      <c r="AC42" s="97">
        <f t="shared" si="17"/>
        <v>0</v>
      </c>
      <c r="AD42" s="97">
        <f t="shared" si="17"/>
        <v>0</v>
      </c>
      <c r="AE42" s="97">
        <f t="shared" si="17"/>
        <v>0</v>
      </c>
      <c r="AF42" s="97">
        <f t="shared" si="17"/>
        <v>0</v>
      </c>
      <c r="AG42" s="97">
        <f t="shared" si="17"/>
        <v>0</v>
      </c>
      <c r="AH42" s="97">
        <f t="shared" si="17"/>
        <v>0</v>
      </c>
      <c r="AI42" s="97">
        <f t="shared" si="17"/>
        <v>0</v>
      </c>
      <c r="AJ42" s="97">
        <f t="shared" si="17"/>
        <v>0</v>
      </c>
      <c r="AK42" s="97">
        <f t="shared" si="17"/>
        <v>0</v>
      </c>
      <c r="AL42" s="97">
        <f t="shared" si="17"/>
        <v>0</v>
      </c>
      <c r="AM42" s="97">
        <f t="shared" si="17"/>
        <v>0</v>
      </c>
      <c r="AN42" s="97">
        <f t="shared" si="17"/>
        <v>0</v>
      </c>
      <c r="AO42" s="97"/>
      <c r="AP42" s="97">
        <f t="shared" si="17"/>
        <v>0</v>
      </c>
      <c r="AQ42" s="97">
        <f t="shared" si="17"/>
        <v>0</v>
      </c>
      <c r="AR42" s="97">
        <f t="shared" si="17"/>
        <v>0</v>
      </c>
      <c r="AS42" s="97">
        <f t="shared" si="17"/>
        <v>0</v>
      </c>
      <c r="AT42" s="97">
        <f t="shared" si="17"/>
        <v>0</v>
      </c>
      <c r="AU42" s="97">
        <f t="shared" si="17"/>
        <v>0</v>
      </c>
      <c r="AV42" s="97">
        <f t="shared" si="17"/>
        <v>0</v>
      </c>
      <c r="AW42" s="97">
        <f t="shared" si="17"/>
        <v>0</v>
      </c>
      <c r="AX42" s="97"/>
      <c r="AY42" s="97">
        <f>SUM(AY29:AY41)</f>
        <v>0</v>
      </c>
      <c r="AZ42" s="97">
        <f>SUM(AZ29:AZ41)</f>
        <v>0</v>
      </c>
      <c r="BA42" s="97">
        <f t="shared" ref="BA42:BD42" si="18">SUM(BA29:BA41)</f>
        <v>0</v>
      </c>
      <c r="BB42" s="97">
        <f t="shared" si="18"/>
        <v>0</v>
      </c>
      <c r="BC42" s="97"/>
      <c r="BD42" s="97">
        <f t="shared" si="18"/>
        <v>0</v>
      </c>
      <c r="BE42" s="97"/>
      <c r="BF42" s="97">
        <f>SUM(BF29:BF41)</f>
        <v>0</v>
      </c>
    </row>
    <row r="43" spans="1:58" s="85" customFormat="1" ht="15.6" customHeight="1" x14ac:dyDescent="0.3">
      <c r="A43" s="103"/>
      <c r="B43" s="104"/>
      <c r="E43" s="105"/>
      <c r="F43" s="105"/>
      <c r="G43" s="105"/>
      <c r="H43" s="105"/>
      <c r="I43" s="105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106"/>
      <c r="AG43" s="106"/>
      <c r="AH43" s="106"/>
      <c r="AI43" s="106"/>
      <c r="AJ43" s="106"/>
      <c r="AK43" s="106"/>
      <c r="AL43" s="106"/>
      <c r="AM43" s="106"/>
      <c r="AN43" s="106"/>
      <c r="AO43" s="106"/>
      <c r="AP43" s="106"/>
      <c r="AQ43" s="106"/>
      <c r="AR43" s="106"/>
      <c r="AS43" s="106"/>
      <c r="AT43" s="106"/>
      <c r="AU43" s="106"/>
      <c r="AV43" s="106"/>
      <c r="AW43" s="106"/>
      <c r="AX43" s="106"/>
      <c r="AY43" s="106"/>
      <c r="AZ43" s="106"/>
      <c r="BA43" s="106"/>
      <c r="BB43" s="106"/>
      <c r="BC43" s="106"/>
      <c r="BD43" s="106"/>
      <c r="BE43" s="106"/>
      <c r="BF43" s="106"/>
    </row>
    <row r="44" spans="1:58" s="85" customFormat="1" ht="15.6" customHeight="1" thickBot="1" x14ac:dyDescent="0.35">
      <c r="A44" s="94"/>
      <c r="B44" s="101" t="s">
        <v>137</v>
      </c>
      <c r="C44" s="107"/>
      <c r="D44" s="102"/>
      <c r="E44" s="108">
        <f>E42+E27</f>
        <v>0</v>
      </c>
      <c r="F44" s="108">
        <f t="shared" ref="F44:BF44" si="19">F42+F27</f>
        <v>0</v>
      </c>
      <c r="G44" s="108">
        <f t="shared" si="19"/>
        <v>0</v>
      </c>
      <c r="H44" s="108">
        <f t="shared" si="19"/>
        <v>0</v>
      </c>
      <c r="I44" s="108">
        <f t="shared" si="19"/>
        <v>0</v>
      </c>
      <c r="J44" s="108">
        <f t="shared" si="19"/>
        <v>0</v>
      </c>
      <c r="K44" s="108">
        <f t="shared" si="19"/>
        <v>0</v>
      </c>
      <c r="L44" s="108">
        <f t="shared" si="19"/>
        <v>0</v>
      </c>
      <c r="M44" s="108">
        <f t="shared" si="19"/>
        <v>0</v>
      </c>
      <c r="N44" s="108">
        <f t="shared" si="19"/>
        <v>0</v>
      </c>
      <c r="O44" s="108">
        <f t="shared" si="19"/>
        <v>365699.55</v>
      </c>
      <c r="P44" s="108">
        <f t="shared" si="19"/>
        <v>0</v>
      </c>
      <c r="Q44" s="108">
        <f t="shared" si="19"/>
        <v>0</v>
      </c>
      <c r="R44" s="108">
        <f t="shared" si="19"/>
        <v>0</v>
      </c>
      <c r="S44" s="108">
        <f t="shared" si="19"/>
        <v>0</v>
      </c>
      <c r="T44" s="108">
        <f t="shared" si="19"/>
        <v>0</v>
      </c>
      <c r="U44" s="108">
        <f t="shared" si="19"/>
        <v>0</v>
      </c>
      <c r="V44" s="108">
        <f t="shared" si="19"/>
        <v>0</v>
      </c>
      <c r="W44" s="108">
        <f t="shared" si="19"/>
        <v>0</v>
      </c>
      <c r="X44" s="108">
        <f t="shared" si="19"/>
        <v>0</v>
      </c>
      <c r="Y44" s="108">
        <f t="shared" si="19"/>
        <v>0</v>
      </c>
      <c r="Z44" s="108">
        <f>Z42+Z27</f>
        <v>0</v>
      </c>
      <c r="AA44" s="108">
        <f t="shared" ref="AA44:AN44" si="20">AA42+AA27</f>
        <v>0</v>
      </c>
      <c r="AB44" s="108">
        <f t="shared" si="20"/>
        <v>0</v>
      </c>
      <c r="AC44" s="108">
        <f t="shared" si="20"/>
        <v>0</v>
      </c>
      <c r="AD44" s="108">
        <f t="shared" si="20"/>
        <v>0</v>
      </c>
      <c r="AE44" s="108">
        <f t="shared" si="20"/>
        <v>0</v>
      </c>
      <c r="AF44" s="108">
        <f t="shared" si="20"/>
        <v>0</v>
      </c>
      <c r="AG44" s="108">
        <f t="shared" si="20"/>
        <v>0</v>
      </c>
      <c r="AH44" s="108">
        <f t="shared" si="20"/>
        <v>0</v>
      </c>
      <c r="AI44" s="108">
        <f t="shared" si="20"/>
        <v>0</v>
      </c>
      <c r="AJ44" s="108">
        <f t="shared" si="20"/>
        <v>0</v>
      </c>
      <c r="AK44" s="108">
        <f t="shared" si="20"/>
        <v>0</v>
      </c>
      <c r="AL44" s="108">
        <f t="shared" si="20"/>
        <v>0</v>
      </c>
      <c r="AM44" s="108">
        <f t="shared" si="20"/>
        <v>0</v>
      </c>
      <c r="AN44" s="108">
        <f t="shared" si="20"/>
        <v>0</v>
      </c>
      <c r="AO44" s="108"/>
      <c r="AP44" s="108">
        <f>AP42+AP27</f>
        <v>0</v>
      </c>
      <c r="AQ44" s="108"/>
      <c r="AR44" s="108"/>
      <c r="AS44" s="108"/>
      <c r="AT44" s="108">
        <f>AT42+AT27</f>
        <v>0</v>
      </c>
      <c r="AU44" s="108"/>
      <c r="AV44" s="108"/>
      <c r="AW44" s="108"/>
      <c r="AX44" s="108"/>
      <c r="AY44" s="108">
        <f t="shared" ref="AY44" si="21">AY42+AY27</f>
        <v>0</v>
      </c>
      <c r="AZ44" s="108">
        <f>AZ42+AZ27</f>
        <v>365699.55</v>
      </c>
      <c r="BA44" s="108">
        <f t="shared" ref="BA44:BD44" si="22">BA42+BA27</f>
        <v>0</v>
      </c>
      <c r="BB44" s="108">
        <f t="shared" si="22"/>
        <v>0</v>
      </c>
      <c r="BC44" s="108"/>
      <c r="BD44" s="108">
        <f t="shared" si="22"/>
        <v>365699.55</v>
      </c>
      <c r="BE44" s="108"/>
      <c r="BF44" s="108">
        <f t="shared" si="19"/>
        <v>365699.55</v>
      </c>
    </row>
    <row r="45" spans="1:58" s="116" customFormat="1" ht="13.5" customHeight="1" thickTop="1" x14ac:dyDescent="0.3">
      <c r="A45" s="109"/>
      <c r="B45" s="110"/>
      <c r="C45" s="111"/>
      <c r="D45" s="112"/>
      <c r="E45" s="113"/>
      <c r="F45" s="113"/>
      <c r="G45" s="113"/>
      <c r="H45" s="113"/>
      <c r="I45" s="113"/>
      <c r="J45" s="114"/>
      <c r="K45" s="114"/>
      <c r="L45" s="114"/>
      <c r="M45" s="114"/>
      <c r="N45" s="114"/>
      <c r="O45" s="115"/>
      <c r="P45" s="115"/>
      <c r="Q45" s="115"/>
      <c r="R45" s="115"/>
      <c r="S45" s="115"/>
      <c r="T45" s="115"/>
      <c r="U45" s="114"/>
      <c r="V45" s="114"/>
      <c r="W45" s="114"/>
      <c r="X45" s="114"/>
      <c r="Y45" s="114"/>
      <c r="Z45" s="114"/>
      <c r="AA45" s="114"/>
      <c r="AB45" s="114"/>
      <c r="AC45" s="114"/>
      <c r="AD45" s="114"/>
      <c r="AE45" s="114"/>
      <c r="AF45" s="114"/>
      <c r="AG45" s="114"/>
      <c r="AH45" s="114"/>
      <c r="AI45" s="114"/>
      <c r="AJ45" s="114"/>
      <c r="AK45" s="114"/>
      <c r="AL45" s="114"/>
      <c r="AM45" s="114"/>
      <c r="AN45" s="114"/>
      <c r="AO45" s="114"/>
      <c r="AP45" s="114"/>
      <c r="AQ45" s="114"/>
      <c r="AR45" s="114"/>
      <c r="AS45" s="114"/>
      <c r="AT45" s="114"/>
      <c r="AU45" s="114"/>
      <c r="AV45" s="114"/>
      <c r="AW45" s="114"/>
      <c r="AX45" s="114"/>
      <c r="AY45" s="114"/>
      <c r="AZ45" s="114"/>
      <c r="BA45" s="114"/>
      <c r="BB45" s="114"/>
      <c r="BC45" s="114"/>
      <c r="BD45" s="114"/>
      <c r="BE45" s="114"/>
      <c r="BF45" s="114"/>
    </row>
    <row r="46" spans="1:58" s="111" customFormat="1" ht="13.5" customHeight="1" x14ac:dyDescent="0.3">
      <c r="A46" s="109"/>
      <c r="B46" s="110"/>
      <c r="E46" s="115"/>
      <c r="F46" s="115"/>
      <c r="G46" s="115"/>
      <c r="H46" s="115"/>
      <c r="I46" s="115"/>
      <c r="J46" s="114"/>
      <c r="K46" s="114"/>
      <c r="L46" s="114"/>
      <c r="M46" s="114"/>
      <c r="N46" s="114"/>
      <c r="O46" s="115"/>
      <c r="P46" s="114"/>
      <c r="Q46" s="114"/>
      <c r="R46" s="114"/>
      <c r="S46" s="114"/>
      <c r="T46" s="114"/>
      <c r="U46" s="114"/>
      <c r="V46" s="114"/>
      <c r="W46" s="114"/>
      <c r="X46" s="114"/>
      <c r="Y46" s="114"/>
      <c r="Z46" s="114"/>
      <c r="AA46" s="114"/>
      <c r="AB46" s="114"/>
      <c r="AC46" s="114"/>
      <c r="AD46" s="114"/>
      <c r="AE46" s="114"/>
      <c r="AF46" s="114"/>
      <c r="AG46" s="114"/>
      <c r="AH46" s="114"/>
      <c r="AI46" s="114"/>
      <c r="AJ46" s="114"/>
      <c r="AK46" s="114"/>
      <c r="AL46" s="114"/>
      <c r="AM46" s="114"/>
      <c r="AN46" s="114"/>
      <c r="AO46" s="114"/>
      <c r="AP46" s="114"/>
      <c r="AQ46" s="114"/>
      <c r="AR46" s="114"/>
      <c r="AS46" s="114"/>
      <c r="AT46" s="114"/>
      <c r="AU46" s="114"/>
      <c r="AV46" s="114"/>
      <c r="AW46" s="114"/>
      <c r="AX46" s="114"/>
      <c r="AY46" s="114"/>
      <c r="AZ46" s="114"/>
      <c r="BA46" s="114"/>
      <c r="BB46" s="114"/>
      <c r="BC46" s="114"/>
      <c r="BD46" s="114"/>
      <c r="BE46" s="114"/>
      <c r="BF46" s="114"/>
    </row>
    <row r="47" spans="1:58" s="111" customFormat="1" ht="13.5" customHeight="1" x14ac:dyDescent="0.25">
      <c r="A47" s="109"/>
      <c r="B47" s="110"/>
      <c r="E47" s="115"/>
      <c r="F47" s="115"/>
      <c r="G47" s="115"/>
      <c r="H47" s="115"/>
      <c r="I47" s="115"/>
      <c r="J47" s="114"/>
      <c r="K47" s="114"/>
      <c r="L47" s="117"/>
      <c r="M47" s="118" t="s">
        <v>138</v>
      </c>
      <c r="N47" s="118"/>
      <c r="O47" s="114"/>
      <c r="P47" s="114"/>
      <c r="Q47" s="114"/>
      <c r="R47" s="114"/>
      <c r="S47" s="114"/>
      <c r="T47" s="114"/>
      <c r="U47" s="114"/>
      <c r="V47" s="114"/>
      <c r="W47" s="114"/>
      <c r="X47" s="114"/>
      <c r="Y47" s="114"/>
      <c r="Z47" s="114"/>
      <c r="AA47" s="114"/>
      <c r="AB47" s="114"/>
      <c r="AC47" s="114"/>
      <c r="AD47" s="114"/>
      <c r="AE47" s="114"/>
      <c r="AF47" s="114"/>
      <c r="AG47" s="114"/>
      <c r="AH47" s="114"/>
      <c r="AI47" s="114"/>
      <c r="AJ47" s="114"/>
      <c r="AK47" s="114"/>
      <c r="AL47" s="114"/>
      <c r="AM47" s="114"/>
      <c r="AN47" s="114"/>
      <c r="AO47" s="114"/>
      <c r="AP47" s="114"/>
      <c r="AQ47" s="114"/>
      <c r="AR47" s="114"/>
      <c r="AS47" s="114"/>
      <c r="AT47" s="114"/>
      <c r="AU47" s="114"/>
      <c r="AV47" s="114"/>
      <c r="AW47" s="114"/>
      <c r="AX47" s="114"/>
      <c r="AY47" s="114"/>
      <c r="AZ47" s="114"/>
      <c r="BA47" s="114"/>
      <c r="BB47" s="114"/>
      <c r="BC47" s="114"/>
      <c r="BD47" s="117"/>
      <c r="BE47" s="117"/>
      <c r="BF47" s="118" t="s">
        <v>138</v>
      </c>
    </row>
    <row r="48" spans="1:58" s="111" customFormat="1" ht="13.5" customHeight="1" x14ac:dyDescent="0.25">
      <c r="A48" s="109"/>
      <c r="B48" s="110"/>
      <c r="E48" s="119"/>
      <c r="F48" s="119"/>
      <c r="G48" s="119"/>
      <c r="H48" s="119"/>
      <c r="I48" s="119"/>
      <c r="J48" s="114"/>
      <c r="K48" s="114"/>
      <c r="L48" s="120" t="s">
        <v>139</v>
      </c>
      <c r="M48" s="117">
        <v>0</v>
      </c>
      <c r="N48" s="117"/>
      <c r="O48" s="114"/>
      <c r="P48" s="114"/>
      <c r="Q48" s="114"/>
      <c r="R48" s="114"/>
      <c r="S48" s="114"/>
      <c r="T48" s="114"/>
      <c r="U48" s="114"/>
      <c r="V48" s="114"/>
      <c r="W48" s="114"/>
      <c r="X48" s="114"/>
      <c r="Y48" s="114"/>
      <c r="Z48" s="114"/>
      <c r="AA48" s="114"/>
      <c r="AB48" s="114"/>
      <c r="AC48" s="114"/>
      <c r="AD48" s="114"/>
      <c r="AE48" s="114"/>
      <c r="AF48" s="114"/>
      <c r="AG48" s="114"/>
      <c r="AH48" s="114"/>
      <c r="AI48" s="114"/>
      <c r="AJ48" s="114"/>
      <c r="AK48" s="114"/>
      <c r="AL48" s="114"/>
      <c r="AM48" s="114"/>
      <c r="AN48" s="114"/>
      <c r="AO48" s="114"/>
      <c r="AP48" s="114"/>
      <c r="AQ48" s="114"/>
      <c r="AR48" s="114"/>
      <c r="AS48" s="114"/>
      <c r="AT48" s="114"/>
      <c r="AU48" s="114"/>
      <c r="AV48" s="114"/>
      <c r="AW48" s="114"/>
      <c r="AX48" s="114"/>
      <c r="AY48" s="114"/>
      <c r="AZ48" s="114"/>
      <c r="BA48" s="114"/>
      <c r="BB48" s="114"/>
      <c r="BC48" s="114"/>
      <c r="BD48" s="120"/>
      <c r="BE48" s="120"/>
      <c r="BF48" s="117">
        <v>324137.71000000002</v>
      </c>
    </row>
    <row r="49" spans="1:58" s="111" customFormat="1" ht="13.5" customHeight="1" thickBot="1" x14ac:dyDescent="0.35">
      <c r="A49" s="109"/>
      <c r="B49" s="110"/>
      <c r="C49" s="121"/>
      <c r="D49" s="121"/>
      <c r="E49" s="119"/>
      <c r="F49" s="119"/>
      <c r="G49" s="119"/>
      <c r="H49" s="119"/>
      <c r="I49" s="119"/>
      <c r="J49" s="122"/>
      <c r="K49" s="122"/>
      <c r="L49" s="120" t="s">
        <v>140</v>
      </c>
      <c r="M49" s="123">
        <f>N44-M48</f>
        <v>0</v>
      </c>
      <c r="N49" s="124"/>
      <c r="O49" s="122"/>
      <c r="P49" s="122"/>
      <c r="Q49" s="122"/>
      <c r="R49" s="122"/>
      <c r="S49" s="122"/>
      <c r="T49" s="122"/>
      <c r="U49" s="122"/>
      <c r="V49" s="122"/>
      <c r="W49" s="122"/>
      <c r="X49" s="122"/>
      <c r="Y49" s="122"/>
      <c r="Z49" s="122"/>
      <c r="AA49" s="122"/>
      <c r="AB49" s="122"/>
      <c r="AC49" s="122"/>
      <c r="AD49" s="122"/>
      <c r="AE49" s="122"/>
      <c r="AF49" s="122"/>
      <c r="AG49" s="122"/>
      <c r="AH49" s="122"/>
      <c r="AI49" s="122"/>
      <c r="AJ49" s="122"/>
      <c r="AK49" s="122"/>
      <c r="AL49" s="122"/>
      <c r="AM49" s="122"/>
      <c r="AN49" s="122"/>
      <c r="AO49" s="122"/>
      <c r="AP49" s="122"/>
      <c r="AQ49" s="122"/>
      <c r="AR49" s="122"/>
      <c r="AS49" s="122"/>
      <c r="AT49" s="122"/>
      <c r="AU49" s="122"/>
      <c r="AV49" s="122"/>
      <c r="AW49" s="122"/>
      <c r="AX49" s="122"/>
      <c r="AY49" s="114"/>
      <c r="AZ49" s="114"/>
      <c r="BA49" s="114"/>
      <c r="BB49" s="114"/>
      <c r="BC49" s="114"/>
      <c r="BD49" s="120"/>
      <c r="BE49" s="120"/>
      <c r="BF49" s="125">
        <f>+BF44-BF48</f>
        <v>41561.839999999967</v>
      </c>
    </row>
    <row r="50" spans="1:58" s="111" customFormat="1" ht="13.5" customHeight="1" thickTop="1" x14ac:dyDescent="0.3">
      <c r="A50" s="109"/>
      <c r="B50" s="110"/>
      <c r="C50" s="121"/>
      <c r="D50" s="121"/>
      <c r="E50" s="119"/>
      <c r="F50" s="119"/>
      <c r="G50" s="119"/>
      <c r="H50" s="119"/>
      <c r="I50" s="119"/>
      <c r="J50" s="126"/>
      <c r="K50" s="126"/>
      <c r="L50" s="126"/>
      <c r="M50" s="126"/>
      <c r="N50" s="126"/>
      <c r="O50" s="126"/>
      <c r="P50" s="126"/>
      <c r="Q50" s="126"/>
      <c r="R50" s="126"/>
      <c r="S50" s="126"/>
      <c r="T50" s="126"/>
      <c r="U50" s="126"/>
      <c r="V50" s="126"/>
      <c r="W50" s="126"/>
      <c r="X50" s="126"/>
      <c r="Y50" s="126"/>
      <c r="Z50" s="126"/>
      <c r="AA50" s="126"/>
      <c r="AB50" s="126"/>
      <c r="AC50" s="126"/>
      <c r="AD50" s="126"/>
      <c r="AE50" s="126"/>
      <c r="AF50" s="126"/>
      <c r="AG50" s="126"/>
      <c r="AH50" s="126"/>
      <c r="AI50" s="126"/>
      <c r="AJ50" s="126"/>
      <c r="AK50" s="126"/>
      <c r="AL50" s="126"/>
      <c r="AM50" s="126"/>
      <c r="AN50" s="126"/>
      <c r="AO50" s="126"/>
      <c r="AP50" s="126"/>
      <c r="AQ50" s="126"/>
      <c r="AR50" s="126"/>
      <c r="AS50" s="126"/>
      <c r="AT50" s="126"/>
      <c r="AU50" s="126"/>
      <c r="AV50" s="126"/>
      <c r="AW50" s="126"/>
      <c r="AX50" s="126"/>
      <c r="AY50" s="127"/>
      <c r="AZ50" s="114"/>
      <c r="BA50" s="114"/>
      <c r="BB50" s="114"/>
      <c r="BC50" s="114"/>
      <c r="BD50" s="126"/>
      <c r="BE50" s="126"/>
      <c r="BF50" s="126"/>
    </row>
    <row r="51" spans="1:58" s="111" customFormat="1" ht="13.5" customHeight="1" x14ac:dyDescent="0.3">
      <c r="A51" s="109"/>
      <c r="B51" s="110"/>
      <c r="C51" s="121"/>
      <c r="D51" s="121"/>
      <c r="E51" s="128"/>
      <c r="F51" s="128"/>
      <c r="G51" s="128"/>
      <c r="H51" s="128"/>
      <c r="I51" s="128"/>
    </row>
    <row r="52" spans="1:58" s="111" customFormat="1" ht="13.5" customHeight="1" x14ac:dyDescent="0.3">
      <c r="A52" s="109"/>
      <c r="B52" s="110"/>
      <c r="C52" s="121"/>
      <c r="D52" s="121"/>
      <c r="E52" s="128"/>
      <c r="F52" s="128"/>
      <c r="G52" s="128"/>
      <c r="H52" s="128"/>
      <c r="I52" s="128"/>
    </row>
    <row r="53" spans="1:58" s="111" customFormat="1" ht="13.5" customHeight="1" x14ac:dyDescent="0.3">
      <c r="A53" s="109"/>
      <c r="B53" s="110"/>
      <c r="C53" s="121"/>
      <c r="D53" s="121"/>
      <c r="E53" s="128"/>
      <c r="F53" s="128"/>
      <c r="G53" s="128"/>
      <c r="H53" s="128"/>
      <c r="I53" s="128"/>
    </row>
    <row r="54" spans="1:58" s="111" customFormat="1" ht="13.5" customHeight="1" x14ac:dyDescent="0.3">
      <c r="A54" s="109"/>
      <c r="B54" s="110"/>
      <c r="C54" s="121"/>
      <c r="D54" s="121"/>
      <c r="E54" s="129"/>
      <c r="F54" s="129"/>
      <c r="G54" s="129"/>
      <c r="H54" s="129"/>
      <c r="I54" s="129"/>
    </row>
    <row r="55" spans="1:58" s="111" customFormat="1" ht="13.5" customHeight="1" x14ac:dyDescent="0.3">
      <c r="A55" s="109"/>
      <c r="B55" s="110"/>
      <c r="C55" s="121"/>
      <c r="D55" s="121"/>
      <c r="E55" s="129"/>
      <c r="F55" s="129"/>
      <c r="G55" s="129"/>
      <c r="H55" s="129"/>
      <c r="I55" s="129"/>
    </row>
    <row r="56" spans="1:58" s="129" customFormat="1" ht="13.5" customHeight="1" x14ac:dyDescent="0.3">
      <c r="A56" s="109"/>
      <c r="B56" s="110"/>
      <c r="C56" s="121"/>
      <c r="D56" s="121"/>
      <c r="J56" s="111"/>
      <c r="K56" s="111"/>
      <c r="L56" s="111"/>
      <c r="M56" s="111"/>
      <c r="N56" s="111"/>
      <c r="O56" s="111"/>
      <c r="P56" s="111"/>
      <c r="Q56" s="111"/>
      <c r="R56" s="111"/>
      <c r="S56" s="111"/>
      <c r="T56" s="111"/>
      <c r="U56" s="111"/>
      <c r="V56" s="111"/>
      <c r="W56" s="111"/>
      <c r="X56" s="111"/>
      <c r="Y56" s="111"/>
      <c r="Z56" s="111"/>
      <c r="AA56" s="111"/>
      <c r="AB56" s="111"/>
      <c r="AC56" s="111"/>
      <c r="AD56" s="111"/>
      <c r="AE56" s="111"/>
      <c r="AF56" s="111"/>
      <c r="AG56" s="111"/>
      <c r="AH56" s="111"/>
      <c r="AI56" s="111"/>
      <c r="AJ56" s="111"/>
      <c r="AK56" s="111"/>
      <c r="AL56" s="111"/>
      <c r="AM56" s="111"/>
      <c r="AN56" s="111"/>
      <c r="AO56" s="111"/>
      <c r="AP56" s="111"/>
      <c r="AQ56" s="111"/>
      <c r="AR56" s="111"/>
      <c r="AS56" s="111"/>
      <c r="AT56" s="111"/>
      <c r="AU56" s="111"/>
      <c r="AV56" s="111"/>
      <c r="AW56" s="111"/>
      <c r="AX56" s="111"/>
      <c r="AY56" s="111"/>
      <c r="AZ56" s="111"/>
      <c r="BA56" s="111"/>
      <c r="BB56" s="111"/>
      <c r="BC56" s="111"/>
      <c r="BD56" s="111"/>
      <c r="BE56" s="111"/>
      <c r="BF56" s="111"/>
    </row>
    <row r="57" spans="1:58" s="129" customFormat="1" ht="13.5" customHeight="1" x14ac:dyDescent="0.3">
      <c r="A57" s="109"/>
      <c r="B57" s="110"/>
      <c r="C57" s="121"/>
      <c r="D57" s="121"/>
      <c r="J57" s="111"/>
      <c r="K57" s="111"/>
      <c r="L57" s="111"/>
      <c r="M57" s="111"/>
      <c r="N57" s="111"/>
      <c r="O57" s="111"/>
      <c r="P57" s="111"/>
      <c r="Q57" s="111"/>
      <c r="R57" s="111"/>
      <c r="S57" s="111"/>
      <c r="T57" s="111"/>
      <c r="U57" s="111"/>
      <c r="V57" s="111"/>
      <c r="W57" s="111"/>
      <c r="X57" s="111"/>
      <c r="Y57" s="111"/>
      <c r="Z57" s="111"/>
      <c r="AA57" s="111"/>
      <c r="AB57" s="111"/>
      <c r="AC57" s="111"/>
      <c r="AD57" s="111"/>
      <c r="AE57" s="111"/>
      <c r="AF57" s="111"/>
      <c r="AG57" s="111"/>
      <c r="AH57" s="111"/>
      <c r="AI57" s="111"/>
      <c r="AJ57" s="111"/>
      <c r="AK57" s="111"/>
      <c r="AL57" s="111"/>
      <c r="AM57" s="111"/>
      <c r="AN57" s="111"/>
      <c r="AO57" s="111"/>
      <c r="AP57" s="111"/>
      <c r="AQ57" s="111"/>
      <c r="AR57" s="111"/>
      <c r="AS57" s="111"/>
      <c r="AT57" s="111"/>
      <c r="AU57" s="111"/>
      <c r="AV57" s="111"/>
      <c r="AW57" s="111"/>
      <c r="AX57" s="111"/>
      <c r="AY57" s="111"/>
      <c r="AZ57" s="111"/>
      <c r="BA57" s="111"/>
      <c r="BB57" s="111"/>
      <c r="BC57" s="111"/>
      <c r="BD57" s="111"/>
      <c r="BE57" s="111"/>
      <c r="BF57" s="111"/>
    </row>
    <row r="58" spans="1:58" s="129" customFormat="1" ht="13.5" customHeight="1" x14ac:dyDescent="0.3">
      <c r="A58" s="109"/>
      <c r="B58" s="110"/>
      <c r="C58" s="121"/>
      <c r="D58" s="121"/>
      <c r="J58" s="111"/>
      <c r="K58" s="111"/>
      <c r="L58" s="111"/>
      <c r="M58" s="111"/>
      <c r="N58" s="111"/>
      <c r="O58" s="111"/>
      <c r="P58" s="111"/>
      <c r="Q58" s="111"/>
      <c r="R58" s="111"/>
      <c r="S58" s="111"/>
      <c r="T58" s="111"/>
      <c r="U58" s="111"/>
      <c r="V58" s="111"/>
      <c r="W58" s="111"/>
      <c r="X58" s="111"/>
      <c r="Y58" s="111"/>
      <c r="Z58" s="111"/>
      <c r="AA58" s="111"/>
      <c r="AB58" s="111"/>
      <c r="AC58" s="111"/>
      <c r="AD58" s="111"/>
      <c r="AE58" s="111"/>
      <c r="AF58" s="111"/>
      <c r="AG58" s="111"/>
      <c r="AH58" s="111"/>
      <c r="AI58" s="111"/>
      <c r="AJ58" s="111"/>
      <c r="AK58" s="111"/>
      <c r="AL58" s="111"/>
      <c r="AM58" s="111"/>
      <c r="AN58" s="111"/>
      <c r="AO58" s="111"/>
      <c r="AP58" s="111"/>
      <c r="AQ58" s="111"/>
      <c r="AR58" s="111"/>
      <c r="AS58" s="111"/>
      <c r="AT58" s="111"/>
      <c r="AU58" s="111"/>
      <c r="AV58" s="111"/>
      <c r="AW58" s="111"/>
      <c r="AX58" s="111"/>
      <c r="AY58" s="111"/>
      <c r="AZ58" s="111"/>
      <c r="BA58" s="111"/>
      <c r="BB58" s="111"/>
      <c r="BC58" s="111"/>
      <c r="BD58" s="111"/>
      <c r="BE58" s="111"/>
      <c r="BF58" s="111"/>
    </row>
    <row r="59" spans="1:58" s="129" customFormat="1" ht="13.5" customHeight="1" x14ac:dyDescent="0.3">
      <c r="A59" s="109"/>
      <c r="B59" s="110"/>
      <c r="C59" s="121"/>
      <c r="D59" s="121"/>
      <c r="J59" s="111"/>
      <c r="K59" s="111"/>
      <c r="L59" s="111"/>
      <c r="M59" s="111"/>
      <c r="N59" s="111"/>
      <c r="O59" s="111"/>
      <c r="P59" s="111"/>
      <c r="Q59" s="111"/>
      <c r="R59" s="111"/>
      <c r="S59" s="111"/>
      <c r="T59" s="111"/>
      <c r="U59" s="111"/>
      <c r="V59" s="111"/>
      <c r="W59" s="111"/>
      <c r="X59" s="111"/>
      <c r="Y59" s="111"/>
      <c r="Z59" s="111"/>
      <c r="AA59" s="111"/>
      <c r="AB59" s="111"/>
      <c r="AC59" s="111"/>
      <c r="AD59" s="111"/>
      <c r="AE59" s="111"/>
      <c r="AF59" s="111"/>
      <c r="AG59" s="111"/>
      <c r="AH59" s="111"/>
      <c r="AI59" s="111"/>
      <c r="AJ59" s="111"/>
      <c r="AK59" s="111"/>
      <c r="AL59" s="111"/>
      <c r="AM59" s="111"/>
      <c r="AN59" s="111"/>
      <c r="AO59" s="111"/>
      <c r="AP59" s="111"/>
      <c r="AQ59" s="111"/>
      <c r="AR59" s="111"/>
      <c r="AS59" s="111"/>
      <c r="AT59" s="111"/>
      <c r="AU59" s="111"/>
      <c r="AV59" s="111"/>
      <c r="AW59" s="111"/>
      <c r="AX59" s="111"/>
      <c r="AY59" s="111"/>
      <c r="AZ59" s="111"/>
      <c r="BA59" s="111"/>
      <c r="BB59" s="111"/>
      <c r="BC59" s="111"/>
      <c r="BD59" s="111"/>
      <c r="BE59" s="111"/>
      <c r="BF59" s="111"/>
    </row>
    <row r="60" spans="1:58" s="129" customFormat="1" ht="13.5" customHeight="1" x14ac:dyDescent="0.3">
      <c r="A60" s="109"/>
      <c r="B60" s="110"/>
      <c r="C60" s="121"/>
      <c r="D60" s="121"/>
      <c r="J60" s="111"/>
      <c r="K60" s="111"/>
      <c r="L60" s="111"/>
      <c r="M60" s="111"/>
      <c r="N60" s="111"/>
      <c r="O60" s="111"/>
      <c r="P60" s="111"/>
      <c r="Q60" s="111"/>
      <c r="R60" s="111"/>
      <c r="S60" s="111"/>
      <c r="T60" s="111"/>
      <c r="U60" s="111"/>
      <c r="V60" s="111"/>
      <c r="W60" s="111"/>
      <c r="X60" s="111"/>
      <c r="Y60" s="111"/>
      <c r="Z60" s="111"/>
      <c r="AA60" s="111"/>
      <c r="AB60" s="111"/>
      <c r="AC60" s="111"/>
      <c r="AD60" s="111"/>
      <c r="AE60" s="111"/>
      <c r="AF60" s="111"/>
      <c r="AG60" s="111"/>
      <c r="AH60" s="111"/>
      <c r="AI60" s="111"/>
      <c r="AJ60" s="111"/>
      <c r="AK60" s="111"/>
      <c r="AL60" s="111"/>
      <c r="AM60" s="111"/>
      <c r="AN60" s="111"/>
      <c r="AO60" s="111"/>
      <c r="AP60" s="111"/>
      <c r="AQ60" s="111"/>
      <c r="AR60" s="111"/>
      <c r="AS60" s="111"/>
      <c r="AT60" s="111"/>
      <c r="AU60" s="111"/>
      <c r="AV60" s="111"/>
      <c r="AW60" s="111"/>
      <c r="AX60" s="111"/>
      <c r="AY60" s="111"/>
      <c r="AZ60" s="111"/>
      <c r="BA60" s="111"/>
      <c r="BB60" s="111"/>
      <c r="BC60" s="111"/>
      <c r="BD60" s="111"/>
      <c r="BE60" s="111"/>
      <c r="BF60" s="111"/>
    </row>
    <row r="61" spans="1:58" s="129" customFormat="1" ht="13.5" customHeight="1" x14ac:dyDescent="0.3">
      <c r="A61" s="109"/>
      <c r="B61" s="110"/>
      <c r="C61" s="121"/>
      <c r="D61" s="121"/>
      <c r="J61" s="111"/>
      <c r="K61" s="111"/>
      <c r="L61" s="111"/>
      <c r="M61" s="111"/>
      <c r="N61" s="111"/>
      <c r="O61" s="111"/>
      <c r="P61" s="111"/>
      <c r="Q61" s="111"/>
      <c r="R61" s="111"/>
      <c r="S61" s="111"/>
      <c r="T61" s="111"/>
      <c r="U61" s="111"/>
      <c r="V61" s="111"/>
      <c r="W61" s="111"/>
      <c r="X61" s="111"/>
      <c r="Y61" s="111"/>
      <c r="Z61" s="111"/>
      <c r="AA61" s="111"/>
      <c r="AB61" s="111"/>
      <c r="AC61" s="111"/>
      <c r="AD61" s="111"/>
      <c r="AE61" s="111"/>
      <c r="AF61" s="111"/>
      <c r="AG61" s="111"/>
      <c r="AH61" s="111"/>
      <c r="AI61" s="111"/>
      <c r="AJ61" s="111"/>
      <c r="AK61" s="111"/>
      <c r="AL61" s="111"/>
      <c r="AM61" s="111"/>
      <c r="AN61" s="111"/>
      <c r="AO61" s="111"/>
      <c r="AP61" s="111"/>
      <c r="AQ61" s="111"/>
      <c r="AR61" s="111"/>
      <c r="AS61" s="111"/>
      <c r="AT61" s="111"/>
      <c r="AU61" s="111"/>
      <c r="AV61" s="111"/>
      <c r="AW61" s="111"/>
      <c r="AX61" s="111"/>
      <c r="AY61" s="111"/>
      <c r="AZ61" s="111"/>
      <c r="BA61" s="111"/>
      <c r="BB61" s="111"/>
      <c r="BC61" s="111"/>
      <c r="BD61" s="111"/>
      <c r="BE61" s="111"/>
      <c r="BF61" s="111"/>
    </row>
    <row r="62" spans="1:58" s="129" customFormat="1" ht="13.5" customHeight="1" x14ac:dyDescent="0.3">
      <c r="A62" s="109"/>
      <c r="B62" s="110"/>
      <c r="C62" s="121"/>
      <c r="D62" s="121"/>
      <c r="J62" s="111"/>
      <c r="K62" s="111"/>
      <c r="L62" s="111"/>
      <c r="M62" s="111"/>
      <c r="N62" s="111"/>
      <c r="O62" s="111"/>
      <c r="P62" s="111"/>
      <c r="Q62" s="111"/>
      <c r="R62" s="111"/>
      <c r="S62" s="111"/>
      <c r="T62" s="111"/>
      <c r="U62" s="111"/>
      <c r="V62" s="111"/>
      <c r="W62" s="111"/>
      <c r="X62" s="111"/>
      <c r="Y62" s="111"/>
      <c r="Z62" s="111"/>
      <c r="AA62" s="111"/>
      <c r="AB62" s="111"/>
      <c r="AC62" s="111"/>
      <c r="AD62" s="111"/>
      <c r="AE62" s="111"/>
      <c r="AF62" s="111"/>
      <c r="AG62" s="111"/>
      <c r="AH62" s="111"/>
      <c r="AI62" s="111"/>
      <c r="AJ62" s="111"/>
      <c r="AK62" s="111"/>
      <c r="AL62" s="111"/>
      <c r="AM62" s="111"/>
      <c r="AN62" s="111"/>
      <c r="AO62" s="111"/>
      <c r="AP62" s="111"/>
      <c r="AQ62" s="111"/>
      <c r="AR62" s="111"/>
      <c r="AS62" s="111"/>
      <c r="AT62" s="111"/>
      <c r="AU62" s="111"/>
      <c r="AV62" s="111"/>
      <c r="AW62" s="111"/>
      <c r="AX62" s="111"/>
      <c r="AY62" s="111"/>
      <c r="AZ62" s="111"/>
      <c r="BA62" s="111"/>
      <c r="BB62" s="111"/>
      <c r="BC62" s="111"/>
      <c r="BD62" s="111"/>
      <c r="BE62" s="111"/>
      <c r="BF62" s="111"/>
    </row>
    <row r="63" spans="1:58" s="129" customFormat="1" ht="13.5" customHeight="1" x14ac:dyDescent="0.3">
      <c r="A63" s="109"/>
      <c r="B63" s="110"/>
      <c r="C63" s="121"/>
      <c r="D63" s="121"/>
      <c r="J63" s="111"/>
      <c r="K63" s="111"/>
      <c r="L63" s="111"/>
      <c r="M63" s="111"/>
      <c r="N63" s="111"/>
      <c r="O63" s="111"/>
      <c r="P63" s="111"/>
      <c r="Q63" s="111"/>
      <c r="R63" s="111"/>
      <c r="S63" s="111"/>
      <c r="T63" s="111"/>
      <c r="U63" s="111"/>
      <c r="V63" s="111"/>
      <c r="W63" s="111"/>
      <c r="X63" s="111"/>
      <c r="Y63" s="111"/>
      <c r="Z63" s="111"/>
      <c r="AA63" s="111"/>
      <c r="AB63" s="111"/>
      <c r="AC63" s="111"/>
      <c r="AD63" s="111"/>
      <c r="AE63" s="111"/>
      <c r="AF63" s="111"/>
      <c r="AG63" s="111"/>
      <c r="AH63" s="111"/>
      <c r="AI63" s="111"/>
      <c r="AJ63" s="111"/>
      <c r="AK63" s="111"/>
      <c r="AL63" s="111"/>
      <c r="AM63" s="111"/>
      <c r="AN63" s="111"/>
      <c r="AO63" s="111"/>
      <c r="AP63" s="111"/>
      <c r="AQ63" s="111"/>
      <c r="AR63" s="111"/>
      <c r="AS63" s="111"/>
      <c r="AT63" s="111"/>
      <c r="AU63" s="111"/>
      <c r="AV63" s="111"/>
      <c r="AW63" s="111"/>
      <c r="AX63" s="111"/>
      <c r="AY63" s="111"/>
      <c r="AZ63" s="111"/>
      <c r="BA63" s="111"/>
      <c r="BB63" s="111"/>
      <c r="BC63" s="111"/>
      <c r="BD63" s="111"/>
      <c r="BE63" s="111"/>
      <c r="BF63" s="111"/>
    </row>
    <row r="64" spans="1:58" s="129" customFormat="1" ht="13.5" customHeight="1" x14ac:dyDescent="0.3">
      <c r="A64" s="109"/>
      <c r="B64" s="110"/>
      <c r="C64" s="121"/>
      <c r="D64" s="121"/>
      <c r="J64" s="111"/>
      <c r="K64" s="111"/>
      <c r="L64" s="111"/>
      <c r="M64" s="111"/>
      <c r="N64" s="111"/>
      <c r="O64" s="111"/>
      <c r="P64" s="111"/>
      <c r="Q64" s="111"/>
      <c r="R64" s="111"/>
      <c r="S64" s="111"/>
      <c r="T64" s="111"/>
      <c r="U64" s="111"/>
      <c r="V64" s="111"/>
      <c r="W64" s="111"/>
      <c r="X64" s="111"/>
      <c r="Y64" s="111"/>
      <c r="Z64" s="111"/>
      <c r="AA64" s="111"/>
      <c r="AB64" s="111"/>
      <c r="AC64" s="111"/>
      <c r="AD64" s="111"/>
      <c r="AE64" s="111"/>
      <c r="AF64" s="111"/>
      <c r="AG64" s="111"/>
      <c r="AH64" s="111"/>
      <c r="AI64" s="111"/>
      <c r="AJ64" s="111"/>
      <c r="AK64" s="111"/>
      <c r="AL64" s="111"/>
      <c r="AM64" s="111"/>
      <c r="AN64" s="111"/>
      <c r="AO64" s="111"/>
      <c r="AP64" s="111"/>
      <c r="AQ64" s="111"/>
      <c r="AR64" s="111"/>
      <c r="AS64" s="111"/>
      <c r="AT64" s="111"/>
      <c r="AU64" s="111"/>
      <c r="AV64" s="111"/>
      <c r="AW64" s="111"/>
      <c r="AX64" s="111"/>
      <c r="AY64" s="111"/>
      <c r="AZ64" s="111"/>
      <c r="BA64" s="111"/>
      <c r="BB64" s="111"/>
      <c r="BC64" s="111"/>
      <c r="BD64" s="111"/>
      <c r="BE64" s="111"/>
      <c r="BF64" s="111"/>
    </row>
    <row r="65" spans="1:58" s="129" customFormat="1" ht="13.5" customHeight="1" x14ac:dyDescent="0.3">
      <c r="A65" s="109"/>
      <c r="B65" s="110"/>
      <c r="C65" s="121"/>
      <c r="D65" s="121"/>
      <c r="J65" s="111"/>
      <c r="K65" s="111"/>
      <c r="L65" s="111"/>
      <c r="M65" s="111"/>
      <c r="N65" s="111"/>
      <c r="O65" s="111"/>
      <c r="P65" s="111"/>
      <c r="Q65" s="111"/>
      <c r="R65" s="111"/>
      <c r="S65" s="111"/>
      <c r="T65" s="111"/>
      <c r="U65" s="111"/>
      <c r="V65" s="111"/>
      <c r="W65" s="111"/>
      <c r="X65" s="111"/>
      <c r="Y65" s="111"/>
      <c r="Z65" s="111"/>
      <c r="AA65" s="111"/>
      <c r="AB65" s="111"/>
      <c r="AC65" s="111"/>
      <c r="AD65" s="111"/>
      <c r="AE65" s="111"/>
      <c r="AF65" s="111"/>
      <c r="AG65" s="111"/>
      <c r="AH65" s="111"/>
      <c r="AI65" s="111"/>
      <c r="AJ65" s="111"/>
      <c r="AK65" s="111"/>
      <c r="AL65" s="111"/>
      <c r="AM65" s="111"/>
      <c r="AN65" s="111"/>
      <c r="AO65" s="111"/>
      <c r="AP65" s="111"/>
      <c r="AQ65" s="111"/>
      <c r="AR65" s="111"/>
      <c r="AS65" s="111"/>
      <c r="AT65" s="111"/>
      <c r="AU65" s="111"/>
      <c r="AV65" s="111"/>
      <c r="AW65" s="111"/>
      <c r="AX65" s="111"/>
      <c r="AY65" s="111"/>
      <c r="AZ65" s="111"/>
      <c r="BA65" s="111"/>
      <c r="BB65" s="111"/>
      <c r="BC65" s="111"/>
      <c r="BD65" s="111"/>
      <c r="BE65" s="111"/>
      <c r="BF65" s="111"/>
    </row>
    <row r="66" spans="1:58" s="129" customFormat="1" ht="13.5" customHeight="1" x14ac:dyDescent="0.3">
      <c r="A66" s="109"/>
      <c r="B66" s="110"/>
      <c r="C66" s="121"/>
      <c r="D66" s="121"/>
      <c r="J66" s="111"/>
      <c r="K66" s="111"/>
      <c r="L66" s="111"/>
      <c r="M66" s="111"/>
      <c r="N66" s="111"/>
      <c r="O66" s="111"/>
      <c r="P66" s="111"/>
      <c r="Q66" s="111"/>
      <c r="R66" s="111"/>
      <c r="S66" s="111"/>
      <c r="T66" s="111"/>
      <c r="U66" s="111"/>
      <c r="V66" s="111"/>
      <c r="W66" s="111"/>
      <c r="X66" s="111"/>
      <c r="Y66" s="111"/>
      <c r="Z66" s="111"/>
      <c r="AA66" s="111"/>
      <c r="AB66" s="111"/>
      <c r="AC66" s="111"/>
      <c r="AD66" s="111"/>
      <c r="AE66" s="111"/>
      <c r="AF66" s="111"/>
      <c r="AG66" s="111"/>
      <c r="AH66" s="111"/>
      <c r="AI66" s="111"/>
      <c r="AJ66" s="111"/>
      <c r="AK66" s="111"/>
      <c r="AL66" s="111"/>
      <c r="AM66" s="111"/>
      <c r="AN66" s="111"/>
      <c r="AO66" s="111"/>
      <c r="AP66" s="111"/>
      <c r="AQ66" s="111"/>
      <c r="AR66" s="111"/>
      <c r="AS66" s="111"/>
      <c r="AT66" s="111"/>
      <c r="AU66" s="111"/>
      <c r="AV66" s="111"/>
      <c r="AW66" s="111"/>
      <c r="AX66" s="111"/>
      <c r="AY66" s="111"/>
      <c r="AZ66" s="111"/>
      <c r="BA66" s="111"/>
      <c r="BB66" s="111"/>
      <c r="BC66" s="111"/>
      <c r="BD66" s="111"/>
      <c r="BE66" s="111"/>
      <c r="BF66" s="111"/>
    </row>
    <row r="67" spans="1:58" s="129" customFormat="1" ht="13.5" customHeight="1" x14ac:dyDescent="0.3">
      <c r="A67" s="109"/>
      <c r="B67" s="110"/>
      <c r="C67" s="121"/>
      <c r="D67" s="121"/>
      <c r="J67" s="111"/>
      <c r="K67" s="111"/>
      <c r="L67" s="111"/>
      <c r="M67" s="111"/>
      <c r="N67" s="111"/>
      <c r="O67" s="111"/>
      <c r="P67" s="111"/>
      <c r="Q67" s="111"/>
      <c r="R67" s="111"/>
      <c r="S67" s="111"/>
      <c r="T67" s="111"/>
      <c r="U67" s="111"/>
      <c r="V67" s="111"/>
      <c r="W67" s="111"/>
      <c r="X67" s="111"/>
      <c r="Y67" s="111"/>
      <c r="Z67" s="111"/>
      <c r="AA67" s="111"/>
      <c r="AB67" s="111"/>
      <c r="AC67" s="111"/>
      <c r="AD67" s="111"/>
      <c r="AE67" s="111"/>
      <c r="AF67" s="111"/>
      <c r="AG67" s="111"/>
      <c r="AH67" s="111"/>
      <c r="AI67" s="111"/>
      <c r="AJ67" s="111"/>
      <c r="AK67" s="111"/>
      <c r="AL67" s="111"/>
      <c r="AM67" s="111"/>
      <c r="AN67" s="111"/>
      <c r="AO67" s="111"/>
      <c r="AP67" s="111"/>
      <c r="AQ67" s="111"/>
      <c r="AR67" s="111"/>
      <c r="AS67" s="111"/>
      <c r="AT67" s="111"/>
      <c r="AU67" s="111"/>
      <c r="AV67" s="111"/>
      <c r="AW67" s="111"/>
      <c r="AX67" s="111"/>
      <c r="AY67" s="111"/>
      <c r="AZ67" s="111"/>
      <c r="BA67" s="111"/>
      <c r="BB67" s="111"/>
      <c r="BC67" s="111"/>
      <c r="BD67" s="111"/>
      <c r="BE67" s="111"/>
      <c r="BF67" s="111"/>
    </row>
    <row r="68" spans="1:58" s="129" customFormat="1" ht="13.5" customHeight="1" x14ac:dyDescent="0.3">
      <c r="A68" s="109"/>
      <c r="B68" s="110"/>
      <c r="C68" s="121"/>
      <c r="D68" s="121"/>
      <c r="J68" s="111"/>
      <c r="K68" s="111"/>
      <c r="L68" s="111"/>
      <c r="M68" s="111"/>
      <c r="N68" s="111"/>
      <c r="O68" s="111"/>
      <c r="P68" s="111"/>
      <c r="Q68" s="111"/>
      <c r="R68" s="111"/>
      <c r="S68" s="111"/>
      <c r="T68" s="111"/>
      <c r="U68" s="111"/>
      <c r="V68" s="111"/>
      <c r="W68" s="111"/>
      <c r="X68" s="111"/>
      <c r="Y68" s="111"/>
      <c r="Z68" s="111"/>
      <c r="AA68" s="111"/>
      <c r="AB68" s="111"/>
      <c r="AC68" s="111"/>
      <c r="AD68" s="111"/>
      <c r="AE68" s="111"/>
      <c r="AF68" s="111"/>
      <c r="AG68" s="111"/>
      <c r="AH68" s="111"/>
      <c r="AI68" s="111"/>
      <c r="AJ68" s="111"/>
      <c r="AK68" s="111"/>
      <c r="AL68" s="111"/>
      <c r="AM68" s="111"/>
      <c r="AN68" s="111"/>
      <c r="AO68" s="111"/>
      <c r="AP68" s="111"/>
      <c r="AQ68" s="111"/>
      <c r="AR68" s="111"/>
      <c r="AS68" s="111"/>
      <c r="AT68" s="111"/>
      <c r="AU68" s="111"/>
      <c r="AV68" s="111"/>
      <c r="AW68" s="111"/>
      <c r="AX68" s="111"/>
      <c r="AY68" s="111"/>
      <c r="AZ68" s="111"/>
      <c r="BA68" s="111"/>
      <c r="BB68" s="111"/>
      <c r="BC68" s="111"/>
      <c r="BD68" s="111"/>
      <c r="BE68" s="111"/>
      <c r="BF68" s="111"/>
    </row>
    <row r="69" spans="1:58" s="129" customFormat="1" ht="13.5" customHeight="1" x14ac:dyDescent="0.3">
      <c r="A69" s="109"/>
      <c r="B69" s="110"/>
      <c r="C69" s="121"/>
      <c r="D69" s="121"/>
      <c r="J69" s="111"/>
      <c r="K69" s="111"/>
      <c r="L69" s="111"/>
      <c r="M69" s="111"/>
      <c r="N69" s="111"/>
      <c r="O69" s="111"/>
      <c r="P69" s="111"/>
      <c r="Q69" s="111"/>
      <c r="R69" s="111"/>
      <c r="S69" s="111"/>
      <c r="T69" s="111"/>
      <c r="U69" s="111"/>
      <c r="V69" s="111"/>
      <c r="W69" s="111"/>
      <c r="X69" s="111"/>
      <c r="Y69" s="111"/>
      <c r="Z69" s="111"/>
      <c r="AA69" s="111"/>
      <c r="AB69" s="111"/>
      <c r="AC69" s="111"/>
      <c r="AD69" s="111"/>
      <c r="AE69" s="111"/>
      <c r="AF69" s="111"/>
      <c r="AG69" s="111"/>
      <c r="AH69" s="111"/>
      <c r="AI69" s="111"/>
      <c r="AJ69" s="111"/>
      <c r="AK69" s="111"/>
      <c r="AL69" s="111"/>
      <c r="AM69" s="111"/>
      <c r="AN69" s="111"/>
      <c r="AO69" s="111"/>
      <c r="AP69" s="111"/>
      <c r="AQ69" s="111"/>
      <c r="AR69" s="111"/>
      <c r="AS69" s="111"/>
      <c r="AT69" s="111"/>
      <c r="AU69" s="111"/>
      <c r="AV69" s="111"/>
      <c r="AW69" s="111"/>
      <c r="AX69" s="111"/>
      <c r="AY69" s="111"/>
      <c r="AZ69" s="111"/>
      <c r="BA69" s="111"/>
      <c r="BB69" s="111"/>
      <c r="BC69" s="111"/>
      <c r="BD69" s="111"/>
      <c r="BE69" s="111"/>
      <c r="BF69" s="111"/>
    </row>
    <row r="70" spans="1:58" s="129" customFormat="1" ht="13.5" customHeight="1" x14ac:dyDescent="0.3">
      <c r="A70" s="109"/>
      <c r="B70" s="110"/>
      <c r="C70" s="121"/>
      <c r="D70" s="121"/>
      <c r="J70" s="111"/>
      <c r="K70" s="111"/>
      <c r="L70" s="111"/>
      <c r="M70" s="111"/>
      <c r="N70" s="111"/>
      <c r="O70" s="111"/>
      <c r="P70" s="111"/>
      <c r="Q70" s="111"/>
      <c r="R70" s="111"/>
      <c r="S70" s="111"/>
      <c r="T70" s="111"/>
      <c r="U70" s="111"/>
      <c r="V70" s="111"/>
      <c r="W70" s="111"/>
      <c r="X70" s="111"/>
      <c r="Y70" s="111"/>
      <c r="Z70" s="111"/>
      <c r="AA70" s="111"/>
      <c r="AB70" s="111"/>
      <c r="AC70" s="111"/>
      <c r="AD70" s="111"/>
      <c r="AE70" s="111"/>
      <c r="AF70" s="111"/>
      <c r="AG70" s="111"/>
      <c r="AH70" s="111"/>
      <c r="AI70" s="111"/>
      <c r="AJ70" s="111"/>
      <c r="AK70" s="111"/>
      <c r="AL70" s="111"/>
      <c r="AM70" s="111"/>
      <c r="AN70" s="111"/>
      <c r="AO70" s="111"/>
      <c r="AP70" s="111"/>
      <c r="AQ70" s="111"/>
      <c r="AR70" s="111"/>
      <c r="AS70" s="111"/>
      <c r="AT70" s="111"/>
      <c r="AU70" s="111"/>
      <c r="AV70" s="111"/>
      <c r="AW70" s="111"/>
      <c r="AX70" s="111"/>
      <c r="AY70" s="111"/>
      <c r="AZ70" s="111"/>
      <c r="BA70" s="111"/>
      <c r="BB70" s="111"/>
      <c r="BC70" s="111"/>
      <c r="BD70" s="111"/>
      <c r="BE70" s="111"/>
      <c r="BF70" s="111"/>
    </row>
    <row r="71" spans="1:58" s="129" customFormat="1" ht="13.5" customHeight="1" x14ac:dyDescent="0.3">
      <c r="A71" s="109"/>
      <c r="B71" s="110"/>
      <c r="C71" s="121"/>
      <c r="D71" s="121"/>
      <c r="J71" s="111"/>
      <c r="K71" s="111"/>
      <c r="L71" s="111"/>
      <c r="M71" s="111"/>
      <c r="N71" s="111"/>
      <c r="O71" s="111"/>
      <c r="P71" s="111"/>
      <c r="Q71" s="111"/>
      <c r="R71" s="111"/>
      <c r="S71" s="111"/>
      <c r="T71" s="111"/>
      <c r="U71" s="111"/>
      <c r="V71" s="111"/>
      <c r="W71" s="111"/>
      <c r="X71" s="111"/>
      <c r="Y71" s="111"/>
      <c r="Z71" s="111"/>
      <c r="AA71" s="111"/>
      <c r="AB71" s="111"/>
      <c r="AC71" s="111"/>
      <c r="AD71" s="111"/>
      <c r="AE71" s="111"/>
      <c r="AF71" s="111"/>
      <c r="AG71" s="111"/>
      <c r="AH71" s="111"/>
      <c r="AI71" s="111"/>
      <c r="AJ71" s="111"/>
      <c r="AK71" s="111"/>
      <c r="AL71" s="111"/>
      <c r="AM71" s="111"/>
      <c r="AN71" s="111"/>
      <c r="AO71" s="111"/>
      <c r="AP71" s="111"/>
      <c r="AQ71" s="111"/>
      <c r="AR71" s="111"/>
      <c r="AS71" s="111"/>
      <c r="AT71" s="111"/>
      <c r="AU71" s="111"/>
      <c r="AV71" s="111"/>
      <c r="AW71" s="111"/>
      <c r="AX71" s="111"/>
      <c r="AY71" s="111"/>
      <c r="AZ71" s="111"/>
      <c r="BA71" s="111"/>
      <c r="BB71" s="111"/>
      <c r="BC71" s="111"/>
      <c r="BD71" s="111"/>
      <c r="BE71" s="111"/>
      <c r="BF71" s="111"/>
    </row>
    <row r="72" spans="1:58" s="129" customFormat="1" ht="13.5" customHeight="1" x14ac:dyDescent="0.3">
      <c r="A72" s="109"/>
      <c r="B72" s="110"/>
      <c r="C72" s="121"/>
      <c r="D72" s="121"/>
      <c r="J72" s="111"/>
      <c r="K72" s="111"/>
      <c r="L72" s="111"/>
      <c r="M72" s="111"/>
      <c r="N72" s="111"/>
      <c r="O72" s="111"/>
      <c r="P72" s="111"/>
      <c r="Q72" s="111"/>
      <c r="R72" s="111"/>
      <c r="S72" s="111"/>
      <c r="T72" s="111"/>
      <c r="U72" s="111"/>
      <c r="V72" s="111"/>
      <c r="W72" s="111"/>
      <c r="X72" s="111"/>
      <c r="Y72" s="111"/>
      <c r="Z72" s="111"/>
      <c r="AA72" s="111"/>
      <c r="AB72" s="111"/>
      <c r="AC72" s="111"/>
      <c r="AD72" s="111"/>
      <c r="AE72" s="111"/>
      <c r="AF72" s="111"/>
      <c r="AG72" s="111"/>
      <c r="AH72" s="111"/>
      <c r="AI72" s="111"/>
      <c r="AJ72" s="111"/>
      <c r="AK72" s="111"/>
      <c r="AL72" s="111"/>
      <c r="AM72" s="111"/>
      <c r="AN72" s="111"/>
      <c r="AO72" s="111"/>
      <c r="AP72" s="111"/>
      <c r="AQ72" s="111"/>
      <c r="AR72" s="111"/>
      <c r="AS72" s="111"/>
      <c r="AT72" s="111"/>
      <c r="AU72" s="111"/>
      <c r="AV72" s="111"/>
      <c r="AW72" s="111"/>
      <c r="AX72" s="111"/>
      <c r="AY72" s="111"/>
      <c r="AZ72" s="111"/>
      <c r="BA72" s="111"/>
      <c r="BB72" s="111"/>
      <c r="BC72" s="111"/>
      <c r="BD72" s="111"/>
      <c r="BE72" s="111"/>
      <c r="BF72" s="111"/>
    </row>
    <row r="73" spans="1:58" s="129" customFormat="1" ht="13.5" customHeight="1" x14ac:dyDescent="0.3">
      <c r="A73" s="109"/>
      <c r="B73" s="110"/>
      <c r="C73" s="121"/>
      <c r="D73" s="121"/>
      <c r="J73" s="111"/>
      <c r="K73" s="111"/>
      <c r="L73" s="111"/>
      <c r="M73" s="111"/>
      <c r="N73" s="111"/>
      <c r="O73" s="111"/>
      <c r="P73" s="111"/>
      <c r="Q73" s="111"/>
      <c r="R73" s="111"/>
      <c r="S73" s="111"/>
      <c r="T73" s="111"/>
      <c r="U73" s="111"/>
      <c r="V73" s="111"/>
      <c r="W73" s="111"/>
      <c r="X73" s="111"/>
      <c r="Y73" s="111"/>
      <c r="Z73" s="111"/>
      <c r="AA73" s="111"/>
      <c r="AB73" s="111"/>
      <c r="AC73" s="111"/>
      <c r="AD73" s="111"/>
      <c r="AE73" s="111"/>
      <c r="AF73" s="111"/>
      <c r="AG73" s="111"/>
      <c r="AH73" s="111"/>
      <c r="AI73" s="111"/>
      <c r="AJ73" s="111"/>
      <c r="AK73" s="111"/>
      <c r="AL73" s="111"/>
      <c r="AM73" s="111"/>
      <c r="AN73" s="111"/>
      <c r="AO73" s="111"/>
      <c r="AP73" s="111"/>
      <c r="AQ73" s="111"/>
      <c r="AR73" s="111"/>
      <c r="AS73" s="111"/>
      <c r="AT73" s="111"/>
      <c r="AU73" s="111"/>
      <c r="AV73" s="111"/>
      <c r="AW73" s="111"/>
      <c r="AX73" s="111"/>
      <c r="AY73" s="111"/>
      <c r="AZ73" s="111"/>
      <c r="BA73" s="111"/>
      <c r="BB73" s="111"/>
      <c r="BC73" s="111"/>
      <c r="BD73" s="111"/>
      <c r="BE73" s="111"/>
      <c r="BF73" s="111"/>
    </row>
    <row r="74" spans="1:58" s="129" customFormat="1" ht="13.5" customHeight="1" x14ac:dyDescent="0.3">
      <c r="A74" s="109"/>
      <c r="B74" s="110"/>
      <c r="C74" s="121"/>
      <c r="D74" s="121"/>
      <c r="J74" s="111"/>
      <c r="K74" s="111"/>
      <c r="L74" s="111"/>
      <c r="M74" s="111"/>
      <c r="N74" s="111"/>
      <c r="O74" s="111"/>
      <c r="P74" s="111"/>
      <c r="Q74" s="111"/>
      <c r="R74" s="111"/>
      <c r="S74" s="111"/>
      <c r="T74" s="111"/>
      <c r="U74" s="111"/>
      <c r="V74" s="111"/>
      <c r="W74" s="111"/>
      <c r="X74" s="111"/>
      <c r="Y74" s="111"/>
      <c r="Z74" s="111"/>
      <c r="AA74" s="111"/>
      <c r="AB74" s="111"/>
      <c r="AC74" s="111"/>
      <c r="AD74" s="111"/>
      <c r="AE74" s="111"/>
      <c r="AF74" s="111"/>
      <c r="AG74" s="111"/>
      <c r="AH74" s="111"/>
      <c r="AI74" s="111"/>
      <c r="AJ74" s="111"/>
      <c r="AK74" s="111"/>
      <c r="AL74" s="111"/>
      <c r="AM74" s="111"/>
      <c r="AN74" s="111"/>
      <c r="AO74" s="111"/>
      <c r="AP74" s="111"/>
      <c r="AQ74" s="111"/>
      <c r="AR74" s="111"/>
      <c r="AS74" s="111"/>
      <c r="AT74" s="111"/>
      <c r="AU74" s="111"/>
      <c r="AV74" s="111"/>
      <c r="AW74" s="111"/>
      <c r="AX74" s="111"/>
      <c r="AY74" s="111"/>
      <c r="AZ74" s="111"/>
      <c r="BA74" s="111"/>
      <c r="BB74" s="111"/>
      <c r="BC74" s="111"/>
      <c r="BD74" s="111"/>
      <c r="BE74" s="111"/>
      <c r="BF74" s="111"/>
    </row>
    <row r="75" spans="1:58" s="129" customFormat="1" ht="13.5" customHeight="1" x14ac:dyDescent="0.3">
      <c r="A75" s="109"/>
      <c r="B75" s="110"/>
      <c r="C75" s="121"/>
      <c r="D75" s="121"/>
      <c r="J75" s="111"/>
      <c r="K75" s="111"/>
      <c r="L75" s="111"/>
      <c r="M75" s="111"/>
      <c r="N75" s="111"/>
      <c r="O75" s="111"/>
      <c r="P75" s="111"/>
      <c r="Q75" s="111"/>
      <c r="R75" s="111"/>
      <c r="S75" s="111"/>
      <c r="T75" s="111"/>
      <c r="U75" s="111"/>
      <c r="V75" s="111"/>
      <c r="W75" s="111"/>
      <c r="X75" s="111"/>
      <c r="Y75" s="111"/>
      <c r="Z75" s="111"/>
      <c r="AA75" s="111"/>
      <c r="AB75" s="111"/>
      <c r="AC75" s="111"/>
      <c r="AD75" s="111"/>
      <c r="AE75" s="111"/>
      <c r="AF75" s="111"/>
      <c r="AG75" s="111"/>
      <c r="AH75" s="111"/>
      <c r="AI75" s="111"/>
      <c r="AJ75" s="111"/>
      <c r="AK75" s="111"/>
      <c r="AL75" s="111"/>
      <c r="AM75" s="111"/>
      <c r="AN75" s="111"/>
      <c r="AO75" s="111"/>
      <c r="AP75" s="111"/>
      <c r="AQ75" s="111"/>
      <c r="AR75" s="111"/>
      <c r="AS75" s="111"/>
      <c r="AT75" s="111"/>
      <c r="AU75" s="111"/>
      <c r="AV75" s="111"/>
      <c r="AW75" s="111"/>
      <c r="AX75" s="111"/>
      <c r="AY75" s="111"/>
      <c r="AZ75" s="111"/>
      <c r="BA75" s="111"/>
      <c r="BB75" s="111"/>
      <c r="BC75" s="111"/>
      <c r="BD75" s="111"/>
      <c r="BE75" s="111"/>
      <c r="BF75" s="111"/>
    </row>
    <row r="76" spans="1:58" s="129" customFormat="1" ht="13.5" customHeight="1" x14ac:dyDescent="0.3">
      <c r="A76" s="109"/>
      <c r="B76" s="110"/>
      <c r="C76" s="121"/>
      <c r="D76" s="121"/>
      <c r="J76" s="111"/>
      <c r="K76" s="111"/>
      <c r="L76" s="111"/>
      <c r="M76" s="111"/>
      <c r="N76" s="111"/>
      <c r="O76" s="111"/>
      <c r="P76" s="111"/>
      <c r="Q76" s="111"/>
      <c r="R76" s="111"/>
      <c r="S76" s="111"/>
      <c r="T76" s="111"/>
      <c r="U76" s="111"/>
      <c r="V76" s="111"/>
      <c r="W76" s="111"/>
      <c r="X76" s="111"/>
      <c r="Y76" s="111"/>
      <c r="Z76" s="111"/>
      <c r="AA76" s="111"/>
      <c r="AB76" s="111"/>
      <c r="AC76" s="111"/>
      <c r="AD76" s="111"/>
      <c r="AE76" s="111"/>
      <c r="AF76" s="111"/>
      <c r="AG76" s="111"/>
      <c r="AH76" s="111"/>
      <c r="AI76" s="111"/>
      <c r="AJ76" s="111"/>
      <c r="AK76" s="111"/>
      <c r="AL76" s="111"/>
      <c r="AM76" s="111"/>
      <c r="AN76" s="111"/>
      <c r="AO76" s="111"/>
      <c r="AP76" s="111"/>
      <c r="AQ76" s="111"/>
      <c r="AR76" s="111"/>
      <c r="AS76" s="111"/>
      <c r="AT76" s="111"/>
      <c r="AU76" s="111"/>
      <c r="AV76" s="111"/>
      <c r="AW76" s="111"/>
      <c r="AX76" s="111"/>
      <c r="AY76" s="111"/>
      <c r="AZ76" s="111"/>
      <c r="BA76" s="111"/>
      <c r="BB76" s="111"/>
      <c r="BC76" s="111"/>
      <c r="BD76" s="111"/>
      <c r="BE76" s="111"/>
      <c r="BF76" s="111"/>
    </row>
    <row r="77" spans="1:58" s="129" customFormat="1" ht="13.5" customHeight="1" x14ac:dyDescent="0.3">
      <c r="A77" s="109"/>
      <c r="B77" s="110"/>
      <c r="C77" s="121" t="s">
        <v>141</v>
      </c>
      <c r="D77" s="121" t="s">
        <v>142</v>
      </c>
      <c r="J77" s="111"/>
      <c r="K77" s="111"/>
      <c r="L77" s="111"/>
      <c r="M77" s="111"/>
      <c r="N77" s="111"/>
      <c r="O77" s="111"/>
      <c r="P77" s="111"/>
      <c r="Q77" s="111"/>
      <c r="R77" s="111"/>
      <c r="S77" s="111"/>
      <c r="T77" s="111"/>
      <c r="U77" s="111"/>
      <c r="V77" s="111"/>
      <c r="W77" s="111"/>
      <c r="X77" s="111"/>
      <c r="Y77" s="111"/>
      <c r="Z77" s="111"/>
      <c r="AA77" s="111"/>
      <c r="AB77" s="111"/>
      <c r="AC77" s="111"/>
      <c r="AD77" s="111"/>
      <c r="AE77" s="111"/>
      <c r="AF77" s="111"/>
      <c r="AG77" s="111"/>
      <c r="AH77" s="111"/>
      <c r="AI77" s="111"/>
      <c r="AJ77" s="111"/>
      <c r="AK77" s="111"/>
      <c r="AL77" s="111"/>
      <c r="AM77" s="111"/>
      <c r="AN77" s="111"/>
      <c r="AO77" s="111"/>
      <c r="AP77" s="111"/>
      <c r="AQ77" s="111"/>
      <c r="AR77" s="111"/>
      <c r="AS77" s="111"/>
      <c r="AT77" s="111"/>
      <c r="AU77" s="111"/>
      <c r="AV77" s="111"/>
      <c r="AW77" s="111"/>
      <c r="AX77" s="111"/>
      <c r="AY77" s="111"/>
      <c r="AZ77" s="111"/>
      <c r="BA77" s="111"/>
      <c r="BB77" s="111"/>
      <c r="BC77" s="111"/>
      <c r="BD77" s="111"/>
      <c r="BE77" s="111"/>
      <c r="BF77" s="111"/>
    </row>
    <row r="78" spans="1:58" s="129" customFormat="1" ht="13.5" customHeight="1" x14ac:dyDescent="0.3">
      <c r="A78" s="109"/>
      <c r="B78" s="110"/>
      <c r="C78" s="121" t="s">
        <v>143</v>
      </c>
      <c r="D78" s="121" t="s">
        <v>144</v>
      </c>
      <c r="J78" s="111"/>
      <c r="K78" s="111"/>
      <c r="L78" s="111"/>
      <c r="M78" s="111"/>
      <c r="N78" s="111"/>
      <c r="O78" s="111"/>
      <c r="P78" s="111"/>
      <c r="Q78" s="111"/>
      <c r="R78" s="111"/>
      <c r="S78" s="111"/>
      <c r="T78" s="111"/>
      <c r="U78" s="111"/>
      <c r="V78" s="111"/>
      <c r="W78" s="111"/>
      <c r="X78" s="111"/>
      <c r="Y78" s="111"/>
      <c r="Z78" s="111"/>
      <c r="AA78" s="111"/>
      <c r="AB78" s="111"/>
      <c r="AC78" s="111"/>
      <c r="AD78" s="111"/>
      <c r="AE78" s="111"/>
      <c r="AF78" s="111"/>
      <c r="AG78" s="111"/>
      <c r="AH78" s="111"/>
      <c r="AI78" s="111"/>
      <c r="AJ78" s="111"/>
      <c r="AK78" s="111"/>
      <c r="AL78" s="111"/>
      <c r="AM78" s="111"/>
      <c r="AN78" s="111"/>
      <c r="AO78" s="111"/>
      <c r="AP78" s="111"/>
      <c r="AQ78" s="111"/>
      <c r="AR78" s="111"/>
      <c r="AS78" s="111"/>
      <c r="AT78" s="111"/>
      <c r="AU78" s="111"/>
      <c r="AV78" s="111"/>
      <c r="AW78" s="111"/>
      <c r="AX78" s="111"/>
      <c r="AY78" s="111"/>
      <c r="AZ78" s="111"/>
      <c r="BA78" s="111"/>
      <c r="BB78" s="111"/>
      <c r="BC78" s="111"/>
      <c r="BD78" s="111"/>
      <c r="BE78" s="111"/>
      <c r="BF78" s="111"/>
    </row>
    <row r="79" spans="1:58" s="129" customFormat="1" ht="13.5" customHeight="1" x14ac:dyDescent="0.3">
      <c r="A79" s="109"/>
      <c r="B79" s="110"/>
      <c r="C79" s="121" t="s">
        <v>145</v>
      </c>
      <c r="D79" s="121" t="s">
        <v>146</v>
      </c>
      <c r="J79" s="111"/>
      <c r="K79" s="111"/>
      <c r="L79" s="111"/>
      <c r="M79" s="111"/>
      <c r="N79" s="111"/>
      <c r="O79" s="111"/>
      <c r="P79" s="111"/>
      <c r="Q79" s="111"/>
      <c r="R79" s="111"/>
      <c r="S79" s="111"/>
      <c r="T79" s="111"/>
      <c r="U79" s="111"/>
      <c r="V79" s="111"/>
      <c r="W79" s="111"/>
      <c r="X79" s="111"/>
      <c r="Y79" s="111"/>
      <c r="Z79" s="111"/>
      <c r="AA79" s="111"/>
      <c r="AB79" s="111"/>
      <c r="AC79" s="111"/>
      <c r="AD79" s="111"/>
      <c r="AE79" s="111"/>
      <c r="AF79" s="111"/>
      <c r="AG79" s="111"/>
      <c r="AH79" s="111"/>
      <c r="AI79" s="111"/>
      <c r="AJ79" s="111"/>
      <c r="AK79" s="111"/>
      <c r="AL79" s="111"/>
      <c r="AM79" s="111"/>
      <c r="AN79" s="111"/>
      <c r="AO79" s="111"/>
      <c r="AP79" s="111"/>
      <c r="AQ79" s="111"/>
      <c r="AR79" s="111"/>
      <c r="AS79" s="111"/>
      <c r="AT79" s="111"/>
      <c r="AU79" s="111"/>
      <c r="AV79" s="111"/>
      <c r="AW79" s="111"/>
      <c r="AX79" s="111"/>
      <c r="AY79" s="111"/>
      <c r="AZ79" s="111"/>
      <c r="BA79" s="111"/>
      <c r="BB79" s="111"/>
      <c r="BC79" s="111"/>
      <c r="BD79" s="111"/>
      <c r="BE79" s="111"/>
      <c r="BF79" s="111"/>
    </row>
    <row r="80" spans="1:58" s="129" customFormat="1" ht="13.5" customHeight="1" x14ac:dyDescent="0.3">
      <c r="A80" s="109"/>
      <c r="B80" s="110"/>
      <c r="C80" s="121" t="s">
        <v>147</v>
      </c>
      <c r="D80" s="121" t="s">
        <v>148</v>
      </c>
      <c r="J80" s="111"/>
      <c r="K80" s="111"/>
      <c r="L80" s="111"/>
      <c r="M80" s="111"/>
      <c r="N80" s="111"/>
      <c r="O80" s="111"/>
      <c r="P80" s="111"/>
      <c r="Q80" s="111"/>
      <c r="R80" s="111"/>
      <c r="S80" s="111"/>
      <c r="T80" s="111"/>
      <c r="U80" s="111"/>
      <c r="V80" s="111"/>
      <c r="W80" s="111"/>
      <c r="X80" s="111"/>
      <c r="Y80" s="111"/>
      <c r="Z80" s="111"/>
      <c r="AA80" s="111"/>
      <c r="AB80" s="111"/>
      <c r="AC80" s="111"/>
      <c r="AD80" s="111"/>
      <c r="AE80" s="111"/>
      <c r="AF80" s="111"/>
      <c r="AG80" s="111"/>
      <c r="AH80" s="111"/>
      <c r="AI80" s="111"/>
      <c r="AJ80" s="111"/>
      <c r="AK80" s="111"/>
      <c r="AL80" s="111"/>
      <c r="AM80" s="111"/>
      <c r="AN80" s="111"/>
      <c r="AO80" s="111"/>
      <c r="AP80" s="111"/>
      <c r="AQ80" s="111"/>
      <c r="AR80" s="111"/>
      <c r="AS80" s="111"/>
      <c r="AT80" s="111"/>
      <c r="AU80" s="111"/>
      <c r="AV80" s="111"/>
      <c r="AW80" s="111"/>
      <c r="AX80" s="111"/>
      <c r="AY80" s="111"/>
      <c r="AZ80" s="111"/>
      <c r="BA80" s="111"/>
      <c r="BB80" s="111"/>
      <c r="BC80" s="111"/>
      <c r="BD80" s="111"/>
      <c r="BE80" s="111"/>
      <c r="BF80" s="111"/>
    </row>
    <row r="81" spans="1:58" s="129" customFormat="1" ht="13.5" customHeight="1" x14ac:dyDescent="0.3">
      <c r="A81" s="109"/>
      <c r="B81" s="110"/>
      <c r="C81" s="121" t="s">
        <v>149</v>
      </c>
      <c r="D81" s="121" t="s">
        <v>150</v>
      </c>
      <c r="J81" s="111"/>
      <c r="K81" s="111"/>
      <c r="L81" s="111"/>
      <c r="M81" s="111"/>
      <c r="N81" s="111"/>
      <c r="O81" s="111"/>
      <c r="P81" s="111"/>
      <c r="Q81" s="111"/>
      <c r="R81" s="111"/>
      <c r="S81" s="111"/>
      <c r="T81" s="111"/>
      <c r="U81" s="111"/>
      <c r="V81" s="111"/>
      <c r="W81" s="111"/>
      <c r="X81" s="111"/>
      <c r="Y81" s="111"/>
      <c r="Z81" s="111"/>
      <c r="AA81" s="111"/>
      <c r="AB81" s="111"/>
      <c r="AC81" s="111"/>
      <c r="AD81" s="111"/>
      <c r="AE81" s="111"/>
      <c r="AF81" s="111"/>
      <c r="AG81" s="111"/>
      <c r="AH81" s="111"/>
      <c r="AI81" s="111"/>
      <c r="AJ81" s="111"/>
      <c r="AK81" s="111"/>
      <c r="AL81" s="111"/>
      <c r="AM81" s="111"/>
      <c r="AN81" s="111"/>
      <c r="AO81" s="111"/>
      <c r="AP81" s="111"/>
      <c r="AQ81" s="111"/>
      <c r="AR81" s="111"/>
      <c r="AS81" s="111"/>
      <c r="AT81" s="111"/>
      <c r="AU81" s="111"/>
      <c r="AV81" s="111"/>
      <c r="AW81" s="111"/>
      <c r="AX81" s="111"/>
      <c r="AY81" s="111"/>
      <c r="AZ81" s="111"/>
      <c r="BA81" s="111"/>
      <c r="BB81" s="111"/>
      <c r="BC81" s="111"/>
      <c r="BD81" s="111"/>
      <c r="BE81" s="111"/>
      <c r="BF81" s="111"/>
    </row>
    <row r="82" spans="1:58" s="129" customFormat="1" ht="13.5" customHeight="1" x14ac:dyDescent="0.3">
      <c r="A82" s="109"/>
      <c r="B82" s="110"/>
      <c r="C82" s="121" t="s">
        <v>151</v>
      </c>
      <c r="D82" s="121" t="s">
        <v>152</v>
      </c>
      <c r="J82" s="111"/>
      <c r="K82" s="111"/>
      <c r="L82" s="111"/>
      <c r="M82" s="111"/>
      <c r="N82" s="111"/>
      <c r="O82" s="111"/>
      <c r="P82" s="111"/>
      <c r="Q82" s="111"/>
      <c r="R82" s="111"/>
      <c r="S82" s="111"/>
      <c r="T82" s="111"/>
      <c r="U82" s="111"/>
      <c r="V82" s="111"/>
      <c r="W82" s="111"/>
      <c r="X82" s="111"/>
      <c r="Y82" s="111"/>
      <c r="Z82" s="111"/>
      <c r="AA82" s="111"/>
      <c r="AB82" s="111"/>
      <c r="AC82" s="111"/>
      <c r="AD82" s="111"/>
      <c r="AE82" s="111"/>
      <c r="AF82" s="111"/>
      <c r="AG82" s="111"/>
      <c r="AH82" s="111"/>
      <c r="AI82" s="111"/>
      <c r="AJ82" s="111"/>
      <c r="AK82" s="111"/>
      <c r="AL82" s="111"/>
      <c r="AM82" s="111"/>
      <c r="AN82" s="111"/>
      <c r="AO82" s="111"/>
      <c r="AP82" s="111"/>
      <c r="AQ82" s="111"/>
      <c r="AR82" s="111"/>
      <c r="AS82" s="111"/>
      <c r="AT82" s="111"/>
      <c r="AU82" s="111"/>
      <c r="AV82" s="111"/>
      <c r="AW82" s="111"/>
      <c r="AX82" s="111"/>
      <c r="AY82" s="111"/>
      <c r="AZ82" s="111"/>
      <c r="BA82" s="111"/>
      <c r="BB82" s="111"/>
      <c r="BC82" s="111"/>
      <c r="BD82" s="111"/>
      <c r="BE82" s="111"/>
      <c r="BF82" s="111"/>
    </row>
    <row r="83" spans="1:58" s="129" customFormat="1" ht="13.5" customHeight="1" x14ac:dyDescent="0.3">
      <c r="A83" s="109"/>
      <c r="B83" s="110"/>
      <c r="C83" s="121" t="s">
        <v>153</v>
      </c>
      <c r="D83" s="121" t="s">
        <v>146</v>
      </c>
      <c r="J83" s="111"/>
      <c r="K83" s="111"/>
      <c r="L83" s="111"/>
      <c r="M83" s="111"/>
      <c r="N83" s="111"/>
      <c r="O83" s="111"/>
      <c r="P83" s="111"/>
      <c r="Q83" s="111"/>
      <c r="R83" s="111"/>
      <c r="S83" s="111"/>
      <c r="T83" s="111"/>
      <c r="U83" s="111"/>
      <c r="V83" s="111"/>
      <c r="W83" s="111"/>
      <c r="X83" s="111"/>
      <c r="Y83" s="111"/>
      <c r="Z83" s="111"/>
      <c r="AA83" s="111"/>
      <c r="AB83" s="111"/>
      <c r="AC83" s="111"/>
      <c r="AD83" s="111"/>
      <c r="AE83" s="111"/>
      <c r="AF83" s="111"/>
      <c r="AG83" s="111"/>
      <c r="AH83" s="111"/>
      <c r="AI83" s="111"/>
      <c r="AJ83" s="111"/>
      <c r="AK83" s="111"/>
      <c r="AL83" s="111"/>
      <c r="AM83" s="111"/>
      <c r="AN83" s="111"/>
      <c r="AO83" s="111"/>
      <c r="AP83" s="111"/>
      <c r="AQ83" s="111"/>
      <c r="AR83" s="111"/>
      <c r="AS83" s="111"/>
      <c r="AT83" s="111"/>
      <c r="AU83" s="111"/>
      <c r="AV83" s="111"/>
      <c r="AW83" s="111"/>
      <c r="AX83" s="111"/>
      <c r="AY83" s="111"/>
      <c r="AZ83" s="111"/>
      <c r="BA83" s="111"/>
      <c r="BB83" s="111"/>
      <c r="BC83" s="111"/>
      <c r="BD83" s="111"/>
      <c r="BE83" s="111"/>
      <c r="BF83" s="111"/>
    </row>
    <row r="84" spans="1:58" s="129" customFormat="1" ht="13.5" customHeight="1" x14ac:dyDescent="0.3">
      <c r="A84" s="109"/>
      <c r="B84" s="110"/>
      <c r="C84" s="121" t="s">
        <v>154</v>
      </c>
      <c r="D84" s="121" t="s">
        <v>148</v>
      </c>
      <c r="J84" s="111"/>
      <c r="K84" s="111"/>
      <c r="L84" s="111"/>
      <c r="M84" s="111"/>
      <c r="N84" s="111"/>
      <c r="O84" s="111"/>
      <c r="P84" s="111"/>
      <c r="Q84" s="111"/>
      <c r="R84" s="111"/>
      <c r="S84" s="111"/>
      <c r="T84" s="111"/>
      <c r="U84" s="111"/>
      <c r="V84" s="111"/>
      <c r="W84" s="111"/>
      <c r="X84" s="111"/>
      <c r="Y84" s="111"/>
      <c r="Z84" s="111"/>
      <c r="AA84" s="111"/>
      <c r="AB84" s="111"/>
      <c r="AC84" s="111"/>
      <c r="AD84" s="111"/>
      <c r="AE84" s="111"/>
      <c r="AF84" s="111"/>
      <c r="AG84" s="111"/>
      <c r="AH84" s="111"/>
      <c r="AI84" s="111"/>
      <c r="AJ84" s="111"/>
      <c r="AK84" s="111"/>
      <c r="AL84" s="111"/>
      <c r="AM84" s="111"/>
      <c r="AN84" s="111"/>
      <c r="AO84" s="111"/>
      <c r="AP84" s="111"/>
      <c r="AQ84" s="111"/>
      <c r="AR84" s="111"/>
      <c r="AS84" s="111"/>
      <c r="AT84" s="111"/>
      <c r="AU84" s="111"/>
      <c r="AV84" s="111"/>
      <c r="AW84" s="111"/>
      <c r="AX84" s="111"/>
      <c r="AY84" s="111"/>
      <c r="AZ84" s="111"/>
      <c r="BA84" s="111"/>
      <c r="BB84" s="111"/>
      <c r="BC84" s="111"/>
      <c r="BD84" s="111"/>
      <c r="BE84" s="111"/>
      <c r="BF84" s="111"/>
    </row>
    <row r="85" spans="1:58" s="26" customFormat="1" ht="13.5" customHeight="1" x14ac:dyDescent="0.3">
      <c r="A85" s="1"/>
      <c r="B85" s="2"/>
      <c r="C85" s="25" t="s">
        <v>155</v>
      </c>
      <c r="D85" s="25" t="s">
        <v>150</v>
      </c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</row>
  </sheetData>
  <mergeCells count="50">
    <mergeCell ref="C27:D27"/>
    <mergeCell ref="C42:D42"/>
    <mergeCell ref="B44:D44"/>
    <mergeCell ref="AO10:AO12"/>
    <mergeCell ref="AP10:AS10"/>
    <mergeCell ref="V10:V11"/>
    <mergeCell ref="W10:W11"/>
    <mergeCell ref="X10:X11"/>
    <mergeCell ref="Z10:AD10"/>
    <mergeCell ref="AE10:AI10"/>
    <mergeCell ref="AJ10:AN10"/>
    <mergeCell ref="P10:P11"/>
    <mergeCell ref="Q10:Q11"/>
    <mergeCell ref="R10:R11"/>
    <mergeCell ref="S10:S11"/>
    <mergeCell ref="T10:T11"/>
    <mergeCell ref="AT10:AW10"/>
    <mergeCell ref="AX10:AX12"/>
    <mergeCell ref="BD10:BD11"/>
    <mergeCell ref="BE10:BE12"/>
    <mergeCell ref="AZ11:BC11"/>
    <mergeCell ref="P8:Y8"/>
    <mergeCell ref="Z8:AY8"/>
    <mergeCell ref="AZ8:BE9"/>
    <mergeCell ref="BF8:BF11"/>
    <mergeCell ref="E9:I9"/>
    <mergeCell ref="J9:M9"/>
    <mergeCell ref="N9:N11"/>
    <mergeCell ref="P9:T9"/>
    <mergeCell ref="U9:X9"/>
    <mergeCell ref="Y9:Y11"/>
    <mergeCell ref="O8:O11"/>
    <mergeCell ref="U10:U11"/>
    <mergeCell ref="Z9:AO9"/>
    <mergeCell ref="AP9:AX9"/>
    <mergeCell ref="AY9:AY11"/>
    <mergeCell ref="E10:E11"/>
    <mergeCell ref="A8:A10"/>
    <mergeCell ref="B8:B10"/>
    <mergeCell ref="C8:C10"/>
    <mergeCell ref="D8:D10"/>
    <mergeCell ref="E8:N8"/>
    <mergeCell ref="L10:L11"/>
    <mergeCell ref="M10:M11"/>
    <mergeCell ref="F10:F11"/>
    <mergeCell ref="G10:G11"/>
    <mergeCell ref="H10:H11"/>
    <mergeCell ref="I10:I11"/>
    <mergeCell ref="J10:J11"/>
    <mergeCell ref="K10:K11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C18AFD3-760F-4E4F-9AEE-AEE645FD37D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4473330-2496-4BAA-AA62-1EA02A588BE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239AA92-D1E4-4D7D-9C3A-6D494BE8939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5-RSP-ME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123</dc:creator>
  <cp:keywords/>
  <dc:description/>
  <cp:lastModifiedBy>TELLEZ RUIZ VANESSA</cp:lastModifiedBy>
  <cp:revision/>
  <dcterms:created xsi:type="dcterms:W3CDTF">2021-12-03T21:34:57Z</dcterms:created>
  <dcterms:modified xsi:type="dcterms:W3CDTF">2022-02-11T00:08:22Z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59275500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